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599"/>
  </bookViews>
  <sheets>
    <sheet name="ACP" sheetId="9" r:id="rId1"/>
    <sheet name="CROP" sheetId="10" r:id="rId2"/>
    <sheet name="TERM" sheetId="11" r:id="rId3"/>
    <sheet name="Agri_Infra_Anci" sheetId="31" r:id="rId4"/>
    <sheet name="Total Agri" sheetId="27" r:id="rId5"/>
    <sheet name="Total MSME" sheetId="28" r:id="rId6"/>
    <sheet name="Edu_PS" sheetId="20" r:id="rId7"/>
    <sheet name="Housing_PS" sheetId="21" r:id="rId8"/>
    <sheet name="T Other PS" sheetId="29" r:id="rId9"/>
    <sheet name="Agri. Infrastructure" sheetId="12" state="hidden" r:id="rId10"/>
    <sheet name="Ancillary Activities" sheetId="13" state="hidden" r:id="rId11"/>
    <sheet name="Micro Enterprises" sheetId="14" state="hidden" r:id="rId12"/>
    <sheet name="Small Enterprises" sheetId="15" state="hidden" r:id="rId13"/>
    <sheet name="Medium Enterprises" sheetId="16" state="hidden" r:id="rId14"/>
    <sheet name="Khadi and Village Industries" sheetId="17" state="hidden" r:id="rId15"/>
    <sheet name="Others under MSMEs" sheetId="18" state="hidden" r:id="rId16"/>
    <sheet name="Export Credit" sheetId="19" state="hidden" r:id="rId17"/>
    <sheet name="Social Infrastructure" sheetId="22" state="hidden" r:id="rId18"/>
    <sheet name="Renewable Energy" sheetId="23" state="hidden" r:id="rId19"/>
    <sheet name="Other Priority" sheetId="24" state="hidden" r:id="rId20"/>
    <sheet name="Weaker Section" sheetId="25" state="hidden" r:id="rId21"/>
    <sheet name="Agri Term Loan" sheetId="26" state="hidden" r:id="rId22"/>
    <sheet name="Agri. Infrastructure &amp; Ancillar" sheetId="30" state="hidden" r:id="rId23"/>
  </sheets>
  <calcPr calcId="145621"/>
</workbook>
</file>

<file path=xl/calcChain.xml><?xml version="1.0" encoding="utf-8"?>
<calcChain xmlns="http://schemas.openxmlformats.org/spreadsheetml/2006/main">
  <c r="X32" i="14" l="1"/>
  <c r="X33" i="14"/>
  <c r="X34" i="14"/>
  <c r="X35" i="14"/>
  <c r="X36" i="14"/>
  <c r="X37" i="14"/>
  <c r="X38" i="14"/>
  <c r="X39" i="14"/>
  <c r="X40" i="14"/>
  <c r="X41" i="14"/>
  <c r="X42" i="14"/>
  <c r="X43" i="14"/>
  <c r="X44" i="14"/>
  <c r="X45" i="14"/>
  <c r="X46" i="14"/>
  <c r="X47" i="14"/>
  <c r="X48" i="14"/>
  <c r="X49" i="14"/>
  <c r="X50" i="14"/>
  <c r="X51" i="14"/>
  <c r="X52" i="14"/>
  <c r="X31" i="14"/>
  <c r="X30" i="14"/>
  <c r="X27" i="14"/>
  <c r="X23" i="14"/>
  <c r="X11" i="14"/>
  <c r="X12" i="14"/>
  <c r="X13" i="14"/>
  <c r="X14" i="14"/>
  <c r="X15" i="14"/>
  <c r="X16" i="14"/>
  <c r="X17" i="14"/>
  <c r="X18" i="14"/>
  <c r="X19" i="14"/>
  <c r="X20" i="14"/>
  <c r="X10" i="14"/>
  <c r="X21" i="14"/>
  <c r="J67" i="30"/>
  <c r="I67" i="30"/>
  <c r="F67" i="30"/>
  <c r="H67" i="30" s="1"/>
  <c r="E67" i="30"/>
  <c r="G67" i="30" s="1"/>
  <c r="D67" i="30"/>
  <c r="C67" i="30"/>
  <c r="H66" i="30"/>
  <c r="G66" i="30"/>
  <c r="J64" i="30"/>
  <c r="I64" i="30"/>
  <c r="F64" i="30"/>
  <c r="E64" i="30"/>
  <c r="D64" i="30"/>
  <c r="H64" i="30" s="1"/>
  <c r="C64" i="30"/>
  <c r="G64" i="30" s="1"/>
  <c r="H63" i="30"/>
  <c r="G63" i="30"/>
  <c r="H62" i="30"/>
  <c r="G62" i="30"/>
  <c r="H61" i="30"/>
  <c r="G61" i="30"/>
  <c r="H60" i="30"/>
  <c r="G60" i="30"/>
  <c r="H59" i="30"/>
  <c r="G59" i="30"/>
  <c r="H58" i="30"/>
  <c r="G58" i="30"/>
  <c r="J56" i="30"/>
  <c r="I56" i="30"/>
  <c r="F56" i="30"/>
  <c r="E56" i="30"/>
  <c r="G56" i="30" s="1"/>
  <c r="D56" i="30"/>
  <c r="H56" i="30" s="1"/>
  <c r="C56" i="30"/>
  <c r="H55" i="30"/>
  <c r="G55" i="30"/>
  <c r="H54" i="30"/>
  <c r="G54" i="30"/>
  <c r="H53" i="30"/>
  <c r="G53" i="30"/>
  <c r="H52" i="30"/>
  <c r="G52" i="30"/>
  <c r="H51" i="30"/>
  <c r="G51" i="30"/>
  <c r="H50" i="30"/>
  <c r="G50" i="30"/>
  <c r="H49" i="30"/>
  <c r="G49" i="30"/>
  <c r="H48" i="30"/>
  <c r="G48" i="30"/>
  <c r="H47" i="30"/>
  <c r="G47" i="30"/>
  <c r="H46" i="30"/>
  <c r="G46" i="30"/>
  <c r="H45" i="30"/>
  <c r="G45" i="30"/>
  <c r="H44" i="30"/>
  <c r="G44" i="30"/>
  <c r="H43" i="30"/>
  <c r="G43" i="30"/>
  <c r="H42" i="30"/>
  <c r="G42" i="30"/>
  <c r="H41" i="30"/>
  <c r="G41" i="30"/>
  <c r="H40" i="30"/>
  <c r="G40" i="30"/>
  <c r="H39" i="30"/>
  <c r="G39" i="30"/>
  <c r="H38" i="30"/>
  <c r="G38" i="30"/>
  <c r="H37" i="30"/>
  <c r="G37" i="30"/>
  <c r="H36" i="30"/>
  <c r="G36" i="30"/>
  <c r="H35" i="30"/>
  <c r="G35" i="30"/>
  <c r="J33" i="30"/>
  <c r="I33" i="30"/>
  <c r="F33" i="30"/>
  <c r="H33" i="30" s="1"/>
  <c r="E33" i="30"/>
  <c r="G33" i="30" s="1"/>
  <c r="D33" i="30"/>
  <c r="C33" i="30"/>
  <c r="H32" i="30"/>
  <c r="G32" i="30"/>
  <c r="H31" i="30"/>
  <c r="G31" i="30"/>
  <c r="J29" i="30"/>
  <c r="I29" i="30"/>
  <c r="F29" i="30"/>
  <c r="H29" i="30" s="1"/>
  <c r="E29" i="30"/>
  <c r="G29" i="30" s="1"/>
  <c r="D29" i="30"/>
  <c r="C29" i="30"/>
  <c r="H28" i="30"/>
  <c r="G28" i="30"/>
  <c r="H27" i="30"/>
  <c r="G27" i="30"/>
  <c r="H26" i="30"/>
  <c r="G26" i="30"/>
  <c r="J24" i="30"/>
  <c r="I24" i="30"/>
  <c r="F24" i="30"/>
  <c r="E24" i="30"/>
  <c r="D24" i="30"/>
  <c r="H24" i="30" s="1"/>
  <c r="C24" i="30"/>
  <c r="G24" i="30" s="1"/>
  <c r="H23" i="30"/>
  <c r="G23" i="30"/>
  <c r="J21" i="30"/>
  <c r="J68" i="30" s="1"/>
  <c r="I21" i="30"/>
  <c r="I68" i="30" s="1"/>
  <c r="F21" i="30"/>
  <c r="F68" i="30" s="1"/>
  <c r="H68" i="30" s="1"/>
  <c r="E21" i="30"/>
  <c r="E68" i="30" s="1"/>
  <c r="D21" i="30"/>
  <c r="D68" i="30" s="1"/>
  <c r="C21" i="30"/>
  <c r="C68" i="30" s="1"/>
  <c r="H20" i="30"/>
  <c r="G20" i="30"/>
  <c r="H19" i="30"/>
  <c r="G19" i="30"/>
  <c r="H18" i="30"/>
  <c r="G18" i="30"/>
  <c r="H17" i="30"/>
  <c r="G17" i="30"/>
  <c r="H16" i="30"/>
  <c r="G16" i="30"/>
  <c r="H15" i="30"/>
  <c r="G15" i="30"/>
  <c r="H14" i="30"/>
  <c r="G14" i="30"/>
  <c r="H13" i="30"/>
  <c r="G13" i="30"/>
  <c r="H12" i="30"/>
  <c r="G12" i="30"/>
  <c r="H11" i="30"/>
  <c r="G11" i="30"/>
  <c r="H10" i="30"/>
  <c r="G10" i="30"/>
  <c r="C7" i="30"/>
  <c r="J67" i="26"/>
  <c r="I67" i="26"/>
  <c r="F67" i="26"/>
  <c r="E67" i="26"/>
  <c r="G67" i="26" s="1"/>
  <c r="D67" i="26"/>
  <c r="H67" i="26" s="1"/>
  <c r="C67" i="26"/>
  <c r="H66" i="26"/>
  <c r="G66" i="26"/>
  <c r="J64" i="26"/>
  <c r="I64" i="26"/>
  <c r="F64" i="26"/>
  <c r="E64" i="26"/>
  <c r="D64" i="26"/>
  <c r="H64" i="26" s="1"/>
  <c r="C64" i="26"/>
  <c r="G64" i="26" s="1"/>
  <c r="H63" i="26"/>
  <c r="G63" i="26"/>
  <c r="H62" i="26"/>
  <c r="G62" i="26"/>
  <c r="H61" i="26"/>
  <c r="G61" i="26"/>
  <c r="H60" i="26"/>
  <c r="G60" i="26"/>
  <c r="H59" i="26"/>
  <c r="G59" i="26"/>
  <c r="H58" i="26"/>
  <c r="G58" i="26"/>
  <c r="J56" i="26"/>
  <c r="I56" i="26"/>
  <c r="F56" i="26"/>
  <c r="E56" i="26"/>
  <c r="D56" i="26"/>
  <c r="H56" i="26" s="1"/>
  <c r="C56" i="26"/>
  <c r="G56" i="26" s="1"/>
  <c r="H55" i="26"/>
  <c r="G55" i="26"/>
  <c r="H54" i="26"/>
  <c r="G54" i="26"/>
  <c r="H53" i="26"/>
  <c r="G53" i="26"/>
  <c r="H52" i="26"/>
  <c r="G52" i="26"/>
  <c r="H51" i="26"/>
  <c r="G51" i="26"/>
  <c r="H50" i="26"/>
  <c r="G50" i="26"/>
  <c r="H49" i="26"/>
  <c r="G49" i="26"/>
  <c r="H48" i="26"/>
  <c r="G48" i="26"/>
  <c r="H47" i="26"/>
  <c r="G47" i="26"/>
  <c r="H46" i="26"/>
  <c r="G46" i="26"/>
  <c r="H45" i="26"/>
  <c r="G45" i="26"/>
  <c r="H44" i="26"/>
  <c r="G44" i="26"/>
  <c r="H43" i="26"/>
  <c r="G43" i="26"/>
  <c r="H42" i="26"/>
  <c r="G42" i="26"/>
  <c r="H41" i="26"/>
  <c r="G41" i="26"/>
  <c r="H40" i="26"/>
  <c r="G40" i="26"/>
  <c r="H39" i="26"/>
  <c r="G39" i="26"/>
  <c r="H38" i="26"/>
  <c r="G38" i="26"/>
  <c r="H37" i="26"/>
  <c r="G37" i="26"/>
  <c r="H36" i="26"/>
  <c r="G36" i="26"/>
  <c r="H35" i="26"/>
  <c r="G35" i="26"/>
  <c r="J33" i="26"/>
  <c r="I33" i="26"/>
  <c r="F33" i="26"/>
  <c r="H33" i="26" s="1"/>
  <c r="E33" i="26"/>
  <c r="G33" i="26" s="1"/>
  <c r="D33" i="26"/>
  <c r="C33" i="26"/>
  <c r="H32" i="26"/>
  <c r="G32" i="26"/>
  <c r="H31" i="26"/>
  <c r="G31" i="26"/>
  <c r="J29" i="26"/>
  <c r="I29" i="26"/>
  <c r="F29" i="26"/>
  <c r="H29" i="26" s="1"/>
  <c r="E29" i="26"/>
  <c r="G29" i="26" s="1"/>
  <c r="D29" i="26"/>
  <c r="C29" i="26"/>
  <c r="H28" i="26"/>
  <c r="G28" i="26"/>
  <c r="H27" i="26"/>
  <c r="G27" i="26"/>
  <c r="H26" i="26"/>
  <c r="G26" i="26"/>
  <c r="J24" i="26"/>
  <c r="I24" i="26"/>
  <c r="F24" i="26"/>
  <c r="E24" i="26"/>
  <c r="D24" i="26"/>
  <c r="H24" i="26" s="1"/>
  <c r="C24" i="26"/>
  <c r="G24" i="26" s="1"/>
  <c r="H23" i="26"/>
  <c r="G23" i="26"/>
  <c r="J21" i="26"/>
  <c r="J68" i="26" s="1"/>
  <c r="I21" i="26"/>
  <c r="I68" i="26" s="1"/>
  <c r="F21" i="26"/>
  <c r="H21" i="26" s="1"/>
  <c r="E21" i="26"/>
  <c r="E68" i="26" s="1"/>
  <c r="D21" i="26"/>
  <c r="D68" i="26" s="1"/>
  <c r="C21" i="26"/>
  <c r="C68" i="26" s="1"/>
  <c r="H20" i="26"/>
  <c r="G20" i="26"/>
  <c r="H19" i="26"/>
  <c r="G19" i="26"/>
  <c r="H18" i="26"/>
  <c r="G18" i="26"/>
  <c r="H17" i="26"/>
  <c r="G17" i="26"/>
  <c r="H16" i="26"/>
  <c r="G16" i="26"/>
  <c r="H15" i="26"/>
  <c r="G15" i="26"/>
  <c r="H14" i="26"/>
  <c r="G14" i="26"/>
  <c r="H13" i="26"/>
  <c r="G13" i="26"/>
  <c r="H12" i="26"/>
  <c r="G12" i="26"/>
  <c r="H11" i="26"/>
  <c r="G11" i="26"/>
  <c r="H10" i="26"/>
  <c r="G10" i="26"/>
  <c r="C7" i="26"/>
  <c r="J67" i="25"/>
  <c r="I67" i="25"/>
  <c r="F67" i="25"/>
  <c r="E67" i="25"/>
  <c r="G67" i="25" s="1"/>
  <c r="D67" i="25"/>
  <c r="H67" i="25" s="1"/>
  <c r="C67" i="25"/>
  <c r="H66" i="25"/>
  <c r="G66" i="25"/>
  <c r="J64" i="25"/>
  <c r="I64" i="25"/>
  <c r="F64" i="25"/>
  <c r="H64" i="25" s="1"/>
  <c r="E64" i="25"/>
  <c r="D64" i="25"/>
  <c r="C64" i="25"/>
  <c r="G64" i="25" s="1"/>
  <c r="H63" i="25"/>
  <c r="G63" i="25"/>
  <c r="H62" i="25"/>
  <c r="G62" i="25"/>
  <c r="H61" i="25"/>
  <c r="G61" i="25"/>
  <c r="H60" i="25"/>
  <c r="G60" i="25"/>
  <c r="H59" i="25"/>
  <c r="G59" i="25"/>
  <c r="H58" i="25"/>
  <c r="G58" i="25"/>
  <c r="J56" i="25"/>
  <c r="I56" i="25"/>
  <c r="F56" i="25"/>
  <c r="H56" i="25" s="1"/>
  <c r="E56" i="25"/>
  <c r="D56" i="25"/>
  <c r="C56" i="25"/>
  <c r="G56" i="25" s="1"/>
  <c r="H55" i="25"/>
  <c r="G55" i="25"/>
  <c r="H54" i="25"/>
  <c r="G54" i="25"/>
  <c r="H53" i="25"/>
  <c r="G53" i="25"/>
  <c r="H52" i="25"/>
  <c r="G52" i="25"/>
  <c r="H51" i="25"/>
  <c r="G51" i="25"/>
  <c r="H50" i="25"/>
  <c r="G50" i="25"/>
  <c r="H49" i="25"/>
  <c r="G49" i="25"/>
  <c r="H48" i="25"/>
  <c r="G48" i="25"/>
  <c r="H47" i="25"/>
  <c r="G47" i="25"/>
  <c r="H46" i="25"/>
  <c r="G46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H39" i="25"/>
  <c r="G39" i="25"/>
  <c r="H38" i="25"/>
  <c r="G38" i="25"/>
  <c r="H37" i="25"/>
  <c r="G37" i="25"/>
  <c r="H36" i="25"/>
  <c r="G36" i="25"/>
  <c r="H35" i="25"/>
  <c r="G35" i="25"/>
  <c r="J33" i="25"/>
  <c r="I33" i="25"/>
  <c r="F33" i="25"/>
  <c r="E33" i="25"/>
  <c r="G33" i="25" s="1"/>
  <c r="D33" i="25"/>
  <c r="H33" i="25" s="1"/>
  <c r="C33" i="25"/>
  <c r="H32" i="25"/>
  <c r="G32" i="25"/>
  <c r="H31" i="25"/>
  <c r="G31" i="25"/>
  <c r="J29" i="25"/>
  <c r="I29" i="25"/>
  <c r="F29" i="25"/>
  <c r="E29" i="25"/>
  <c r="G29" i="25" s="1"/>
  <c r="D29" i="25"/>
  <c r="H29" i="25" s="1"/>
  <c r="C29" i="25"/>
  <c r="H28" i="25"/>
  <c r="G28" i="25"/>
  <c r="H27" i="25"/>
  <c r="G27" i="25"/>
  <c r="H26" i="25"/>
  <c r="G26" i="25"/>
  <c r="J24" i="25"/>
  <c r="I24" i="25"/>
  <c r="F24" i="25"/>
  <c r="H24" i="25" s="1"/>
  <c r="E24" i="25"/>
  <c r="D24" i="25"/>
  <c r="C24" i="25"/>
  <c r="G24" i="25" s="1"/>
  <c r="H23" i="25"/>
  <c r="G23" i="25"/>
  <c r="J21" i="25"/>
  <c r="J68" i="25" s="1"/>
  <c r="I21" i="25"/>
  <c r="I68" i="25" s="1"/>
  <c r="F21" i="25"/>
  <c r="F68" i="25" s="1"/>
  <c r="E21" i="25"/>
  <c r="G21" i="25" s="1"/>
  <c r="D21" i="25"/>
  <c r="D68" i="25" s="1"/>
  <c r="C21" i="25"/>
  <c r="C68" i="25" s="1"/>
  <c r="H20" i="25"/>
  <c r="G20" i="25"/>
  <c r="H19" i="25"/>
  <c r="G19" i="25"/>
  <c r="H18" i="25"/>
  <c r="G18" i="25"/>
  <c r="H17" i="25"/>
  <c r="G17" i="25"/>
  <c r="H16" i="25"/>
  <c r="G16" i="25"/>
  <c r="H15" i="25"/>
  <c r="G15" i="25"/>
  <c r="H14" i="25"/>
  <c r="G14" i="25"/>
  <c r="H13" i="25"/>
  <c r="G13" i="25"/>
  <c r="H12" i="25"/>
  <c r="G12" i="25"/>
  <c r="H11" i="25"/>
  <c r="G11" i="25"/>
  <c r="H10" i="25"/>
  <c r="G10" i="25"/>
  <c r="C7" i="25"/>
  <c r="J67" i="24"/>
  <c r="I67" i="24"/>
  <c r="F67" i="24"/>
  <c r="E67" i="24"/>
  <c r="D67" i="24"/>
  <c r="H67" i="24" s="1"/>
  <c r="C67" i="24"/>
  <c r="G67" i="24" s="1"/>
  <c r="H66" i="24"/>
  <c r="G66" i="24"/>
  <c r="J64" i="24"/>
  <c r="I64" i="24"/>
  <c r="F64" i="24"/>
  <c r="H64" i="24" s="1"/>
  <c r="E64" i="24"/>
  <c r="G64" i="24" s="1"/>
  <c r="D64" i="24"/>
  <c r="C64" i="24"/>
  <c r="H63" i="24"/>
  <c r="G63" i="24"/>
  <c r="H62" i="24"/>
  <c r="G62" i="24"/>
  <c r="H61" i="24"/>
  <c r="G61" i="24"/>
  <c r="H60" i="24"/>
  <c r="G60" i="24"/>
  <c r="H59" i="24"/>
  <c r="G59" i="24"/>
  <c r="H58" i="24"/>
  <c r="G58" i="24"/>
  <c r="J56" i="24"/>
  <c r="I56" i="24"/>
  <c r="F56" i="24"/>
  <c r="H56" i="24" s="1"/>
  <c r="E56" i="24"/>
  <c r="G56" i="24" s="1"/>
  <c r="D56" i="24"/>
  <c r="C56" i="24"/>
  <c r="H55" i="24"/>
  <c r="G55" i="24"/>
  <c r="H54" i="24"/>
  <c r="G54" i="24"/>
  <c r="H53" i="24"/>
  <c r="G53" i="24"/>
  <c r="H52" i="24"/>
  <c r="G52" i="24"/>
  <c r="H51" i="24"/>
  <c r="G51" i="24"/>
  <c r="H50" i="24"/>
  <c r="G50" i="24"/>
  <c r="H49" i="24"/>
  <c r="G49" i="24"/>
  <c r="H48" i="24"/>
  <c r="G48" i="24"/>
  <c r="H47" i="24"/>
  <c r="G47" i="24"/>
  <c r="H46" i="24"/>
  <c r="G46" i="24"/>
  <c r="H45" i="24"/>
  <c r="G45" i="24"/>
  <c r="H44" i="24"/>
  <c r="G44" i="24"/>
  <c r="H43" i="24"/>
  <c r="G43" i="24"/>
  <c r="H42" i="24"/>
  <c r="G42" i="24"/>
  <c r="H41" i="24"/>
  <c r="G41" i="24"/>
  <c r="H40" i="24"/>
  <c r="G40" i="24"/>
  <c r="H39" i="24"/>
  <c r="G39" i="24"/>
  <c r="H38" i="24"/>
  <c r="G38" i="24"/>
  <c r="H37" i="24"/>
  <c r="G37" i="24"/>
  <c r="H36" i="24"/>
  <c r="G36" i="24"/>
  <c r="H35" i="24"/>
  <c r="G35" i="24"/>
  <c r="J33" i="24"/>
  <c r="I33" i="24"/>
  <c r="F33" i="24"/>
  <c r="E33" i="24"/>
  <c r="D33" i="24"/>
  <c r="H33" i="24" s="1"/>
  <c r="C33" i="24"/>
  <c r="G33" i="24" s="1"/>
  <c r="H32" i="24"/>
  <c r="G32" i="24"/>
  <c r="H31" i="24"/>
  <c r="G31" i="24"/>
  <c r="J29" i="24"/>
  <c r="I29" i="24"/>
  <c r="F29" i="24"/>
  <c r="E29" i="24"/>
  <c r="D29" i="24"/>
  <c r="H29" i="24" s="1"/>
  <c r="C29" i="24"/>
  <c r="G29" i="24" s="1"/>
  <c r="H28" i="24"/>
  <c r="G28" i="24"/>
  <c r="H27" i="24"/>
  <c r="G27" i="24"/>
  <c r="H26" i="24"/>
  <c r="G26" i="24"/>
  <c r="J24" i="24"/>
  <c r="I24" i="24"/>
  <c r="F24" i="24"/>
  <c r="H24" i="24" s="1"/>
  <c r="E24" i="24"/>
  <c r="G24" i="24" s="1"/>
  <c r="D24" i="24"/>
  <c r="C24" i="24"/>
  <c r="H23" i="24"/>
  <c r="G23" i="24"/>
  <c r="J21" i="24"/>
  <c r="J68" i="24" s="1"/>
  <c r="I21" i="24"/>
  <c r="I68" i="24" s="1"/>
  <c r="F21" i="24"/>
  <c r="F68" i="24" s="1"/>
  <c r="H68" i="24" s="1"/>
  <c r="E21" i="24"/>
  <c r="E68" i="24" s="1"/>
  <c r="G68" i="24" s="1"/>
  <c r="D21" i="24"/>
  <c r="D68" i="24" s="1"/>
  <c r="C21" i="24"/>
  <c r="C68" i="24" s="1"/>
  <c r="H20" i="24"/>
  <c r="G20" i="24"/>
  <c r="H19" i="24"/>
  <c r="G19" i="24"/>
  <c r="H18" i="24"/>
  <c r="G18" i="24"/>
  <c r="H17" i="24"/>
  <c r="G17" i="24"/>
  <c r="H16" i="24"/>
  <c r="G16" i="24"/>
  <c r="H15" i="24"/>
  <c r="G15" i="24"/>
  <c r="H14" i="24"/>
  <c r="G14" i="24"/>
  <c r="H13" i="24"/>
  <c r="G13" i="24"/>
  <c r="H12" i="24"/>
  <c r="G12" i="24"/>
  <c r="H11" i="24"/>
  <c r="G11" i="24"/>
  <c r="H10" i="24"/>
  <c r="G10" i="24"/>
  <c r="C7" i="24"/>
  <c r="J67" i="23"/>
  <c r="I67" i="23"/>
  <c r="F67" i="23"/>
  <c r="H67" i="23" s="1"/>
  <c r="E67" i="23"/>
  <c r="D67" i="23"/>
  <c r="C67" i="23"/>
  <c r="G67" i="23" s="1"/>
  <c r="H66" i="23"/>
  <c r="G66" i="23"/>
  <c r="J64" i="23"/>
  <c r="I64" i="23"/>
  <c r="F64" i="23"/>
  <c r="E64" i="23"/>
  <c r="G64" i="23" s="1"/>
  <c r="D64" i="23"/>
  <c r="H64" i="23" s="1"/>
  <c r="C64" i="23"/>
  <c r="H63" i="23"/>
  <c r="G63" i="23"/>
  <c r="H62" i="23"/>
  <c r="G62" i="23"/>
  <c r="H61" i="23"/>
  <c r="G61" i="23"/>
  <c r="H60" i="23"/>
  <c r="G60" i="23"/>
  <c r="H59" i="23"/>
  <c r="G59" i="23"/>
  <c r="H58" i="23"/>
  <c r="G58" i="23"/>
  <c r="J56" i="23"/>
  <c r="I56" i="23"/>
  <c r="F56" i="23"/>
  <c r="E56" i="23"/>
  <c r="G56" i="23" s="1"/>
  <c r="D56" i="23"/>
  <c r="H56" i="23" s="1"/>
  <c r="C56" i="23"/>
  <c r="H55" i="23"/>
  <c r="G55" i="23"/>
  <c r="H54" i="23"/>
  <c r="G54" i="23"/>
  <c r="H53" i="23"/>
  <c r="G53" i="23"/>
  <c r="H52" i="23"/>
  <c r="G52" i="23"/>
  <c r="H51" i="23"/>
  <c r="G51" i="23"/>
  <c r="H50" i="23"/>
  <c r="G50" i="23"/>
  <c r="H49" i="23"/>
  <c r="G49" i="23"/>
  <c r="H48" i="23"/>
  <c r="G48" i="23"/>
  <c r="H47" i="23"/>
  <c r="G47" i="23"/>
  <c r="H46" i="23"/>
  <c r="G46" i="23"/>
  <c r="H45" i="23"/>
  <c r="G45" i="23"/>
  <c r="H44" i="23"/>
  <c r="G44" i="23"/>
  <c r="H43" i="23"/>
  <c r="G43" i="23"/>
  <c r="H42" i="23"/>
  <c r="G42" i="23"/>
  <c r="H41" i="23"/>
  <c r="G41" i="23"/>
  <c r="H40" i="23"/>
  <c r="G40" i="23"/>
  <c r="H39" i="23"/>
  <c r="G39" i="23"/>
  <c r="H38" i="23"/>
  <c r="G38" i="23"/>
  <c r="H37" i="23"/>
  <c r="G37" i="23"/>
  <c r="H36" i="23"/>
  <c r="G36" i="23"/>
  <c r="H35" i="23"/>
  <c r="G35" i="23"/>
  <c r="J33" i="23"/>
  <c r="I33" i="23"/>
  <c r="F33" i="23"/>
  <c r="H33" i="23" s="1"/>
  <c r="E33" i="23"/>
  <c r="D33" i="23"/>
  <c r="C33" i="23"/>
  <c r="G33" i="23" s="1"/>
  <c r="H32" i="23"/>
  <c r="G32" i="23"/>
  <c r="H31" i="23"/>
  <c r="G31" i="23"/>
  <c r="J29" i="23"/>
  <c r="I29" i="23"/>
  <c r="F29" i="23"/>
  <c r="H29" i="23" s="1"/>
  <c r="E29" i="23"/>
  <c r="D29" i="23"/>
  <c r="C29" i="23"/>
  <c r="G29" i="23" s="1"/>
  <c r="H28" i="23"/>
  <c r="G28" i="23"/>
  <c r="H27" i="23"/>
  <c r="G27" i="23"/>
  <c r="H26" i="23"/>
  <c r="G26" i="23"/>
  <c r="J24" i="23"/>
  <c r="I24" i="23"/>
  <c r="F24" i="23"/>
  <c r="E24" i="23"/>
  <c r="G24" i="23" s="1"/>
  <c r="D24" i="23"/>
  <c r="H24" i="23" s="1"/>
  <c r="C24" i="23"/>
  <c r="H23" i="23"/>
  <c r="G23" i="23"/>
  <c r="J21" i="23"/>
  <c r="J68" i="23" s="1"/>
  <c r="I21" i="23"/>
  <c r="I68" i="23" s="1"/>
  <c r="F21" i="23"/>
  <c r="F68" i="23" s="1"/>
  <c r="H68" i="23" s="1"/>
  <c r="E21" i="23"/>
  <c r="E68" i="23" s="1"/>
  <c r="D21" i="23"/>
  <c r="D68" i="23" s="1"/>
  <c r="C21" i="23"/>
  <c r="C68" i="23" s="1"/>
  <c r="H20" i="23"/>
  <c r="G20" i="23"/>
  <c r="H19" i="23"/>
  <c r="G19" i="23"/>
  <c r="H18" i="23"/>
  <c r="G18" i="23"/>
  <c r="H17" i="23"/>
  <c r="G17" i="23"/>
  <c r="H16" i="23"/>
  <c r="G16" i="23"/>
  <c r="H15" i="23"/>
  <c r="G15" i="23"/>
  <c r="H14" i="23"/>
  <c r="G14" i="23"/>
  <c r="H13" i="23"/>
  <c r="G13" i="23"/>
  <c r="H12" i="23"/>
  <c r="G12" i="23"/>
  <c r="H11" i="23"/>
  <c r="G11" i="23"/>
  <c r="H10" i="23"/>
  <c r="G10" i="23"/>
  <c r="C7" i="23"/>
  <c r="J67" i="22"/>
  <c r="I67" i="22"/>
  <c r="F67" i="22"/>
  <c r="H67" i="22" s="1"/>
  <c r="E67" i="22"/>
  <c r="G67" i="22" s="1"/>
  <c r="D67" i="22"/>
  <c r="C67" i="22"/>
  <c r="H66" i="22"/>
  <c r="G66" i="22"/>
  <c r="J64" i="22"/>
  <c r="I64" i="22"/>
  <c r="F64" i="22"/>
  <c r="E64" i="22"/>
  <c r="D64" i="22"/>
  <c r="H64" i="22" s="1"/>
  <c r="C64" i="22"/>
  <c r="G64" i="22" s="1"/>
  <c r="H63" i="22"/>
  <c r="G63" i="22"/>
  <c r="H62" i="22"/>
  <c r="G62" i="22"/>
  <c r="H61" i="22"/>
  <c r="G61" i="22"/>
  <c r="H60" i="22"/>
  <c r="G60" i="22"/>
  <c r="H59" i="22"/>
  <c r="G59" i="22"/>
  <c r="H58" i="22"/>
  <c r="G58" i="22"/>
  <c r="J56" i="22"/>
  <c r="I56" i="22"/>
  <c r="F56" i="22"/>
  <c r="E56" i="22"/>
  <c r="D56" i="22"/>
  <c r="H56" i="22" s="1"/>
  <c r="C56" i="22"/>
  <c r="G56" i="22" s="1"/>
  <c r="H55" i="22"/>
  <c r="G55" i="22"/>
  <c r="H54" i="22"/>
  <c r="G54" i="22"/>
  <c r="H53" i="22"/>
  <c r="G53" i="22"/>
  <c r="H52" i="22"/>
  <c r="G52" i="22"/>
  <c r="H51" i="22"/>
  <c r="G51" i="22"/>
  <c r="H50" i="22"/>
  <c r="G50" i="22"/>
  <c r="H49" i="22"/>
  <c r="G49" i="22"/>
  <c r="H48" i="22"/>
  <c r="G48" i="22"/>
  <c r="H47" i="22"/>
  <c r="G47" i="22"/>
  <c r="H46" i="22"/>
  <c r="G46" i="22"/>
  <c r="H45" i="22"/>
  <c r="G45" i="22"/>
  <c r="H44" i="22"/>
  <c r="G44" i="22"/>
  <c r="H43" i="22"/>
  <c r="G43" i="22"/>
  <c r="H42" i="22"/>
  <c r="G42" i="22"/>
  <c r="H41" i="22"/>
  <c r="G41" i="22"/>
  <c r="H40" i="22"/>
  <c r="G40" i="22"/>
  <c r="H39" i="22"/>
  <c r="G39" i="22"/>
  <c r="H38" i="22"/>
  <c r="G38" i="22"/>
  <c r="H37" i="22"/>
  <c r="G37" i="22"/>
  <c r="H36" i="22"/>
  <c r="G36" i="22"/>
  <c r="H35" i="22"/>
  <c r="G35" i="22"/>
  <c r="J33" i="22"/>
  <c r="I33" i="22"/>
  <c r="F33" i="22"/>
  <c r="H33" i="22" s="1"/>
  <c r="E33" i="22"/>
  <c r="G33" i="22" s="1"/>
  <c r="D33" i="22"/>
  <c r="C33" i="22"/>
  <c r="H32" i="22"/>
  <c r="G32" i="22"/>
  <c r="H31" i="22"/>
  <c r="G31" i="22"/>
  <c r="J29" i="22"/>
  <c r="I29" i="22"/>
  <c r="I68" i="22" s="1"/>
  <c r="F29" i="22"/>
  <c r="H29" i="22" s="1"/>
  <c r="E29" i="22"/>
  <c r="G29" i="22" s="1"/>
  <c r="D29" i="22"/>
  <c r="C29" i="22"/>
  <c r="H28" i="22"/>
  <c r="G28" i="22"/>
  <c r="H27" i="22"/>
  <c r="G27" i="22"/>
  <c r="H26" i="22"/>
  <c r="G26" i="22"/>
  <c r="J24" i="22"/>
  <c r="I24" i="22"/>
  <c r="F24" i="22"/>
  <c r="E24" i="22"/>
  <c r="D24" i="22"/>
  <c r="H24" i="22" s="1"/>
  <c r="C24" i="22"/>
  <c r="G24" i="22" s="1"/>
  <c r="H23" i="22"/>
  <c r="G23" i="22"/>
  <c r="J21" i="22"/>
  <c r="J68" i="22" s="1"/>
  <c r="I21" i="22"/>
  <c r="F21" i="22"/>
  <c r="H21" i="22" s="1"/>
  <c r="E21" i="22"/>
  <c r="G21" i="22" s="1"/>
  <c r="D21" i="22"/>
  <c r="D68" i="22" s="1"/>
  <c r="C21" i="22"/>
  <c r="H20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H10" i="22"/>
  <c r="G10" i="22"/>
  <c r="C7" i="22"/>
  <c r="J67" i="19"/>
  <c r="I67" i="19"/>
  <c r="F67" i="19"/>
  <c r="E67" i="19"/>
  <c r="G67" i="19" s="1"/>
  <c r="D67" i="19"/>
  <c r="H67" i="19" s="1"/>
  <c r="C67" i="19"/>
  <c r="H66" i="19"/>
  <c r="G66" i="19"/>
  <c r="J64" i="19"/>
  <c r="I64" i="19"/>
  <c r="F64" i="19"/>
  <c r="H64" i="19" s="1"/>
  <c r="E64" i="19"/>
  <c r="D64" i="19"/>
  <c r="C64" i="19"/>
  <c r="G64" i="19" s="1"/>
  <c r="H63" i="19"/>
  <c r="G63" i="19"/>
  <c r="H62" i="19"/>
  <c r="G62" i="19"/>
  <c r="H61" i="19"/>
  <c r="G61" i="19"/>
  <c r="H60" i="19"/>
  <c r="G60" i="19"/>
  <c r="H59" i="19"/>
  <c r="G59" i="19"/>
  <c r="H58" i="19"/>
  <c r="G58" i="19"/>
  <c r="J56" i="19"/>
  <c r="I56" i="19"/>
  <c r="F56" i="19"/>
  <c r="H56" i="19" s="1"/>
  <c r="E56" i="19"/>
  <c r="D56" i="19"/>
  <c r="C56" i="19"/>
  <c r="G56" i="19" s="1"/>
  <c r="H55" i="19"/>
  <c r="G55" i="19"/>
  <c r="H54" i="19"/>
  <c r="G54" i="19"/>
  <c r="H53" i="19"/>
  <c r="G53" i="19"/>
  <c r="H52" i="19"/>
  <c r="G52" i="19"/>
  <c r="H51" i="19"/>
  <c r="G51" i="19"/>
  <c r="H50" i="19"/>
  <c r="G50" i="19"/>
  <c r="H49" i="19"/>
  <c r="G49" i="19"/>
  <c r="H48" i="19"/>
  <c r="G48" i="19"/>
  <c r="H47" i="19"/>
  <c r="G47" i="19"/>
  <c r="H46" i="19"/>
  <c r="G46" i="19"/>
  <c r="H45" i="19"/>
  <c r="G45" i="19"/>
  <c r="H44" i="19"/>
  <c r="G44" i="19"/>
  <c r="H43" i="19"/>
  <c r="G43" i="19"/>
  <c r="H42" i="19"/>
  <c r="G42" i="19"/>
  <c r="H41" i="19"/>
  <c r="G41" i="19"/>
  <c r="H40" i="19"/>
  <c r="G40" i="19"/>
  <c r="H39" i="19"/>
  <c r="G39" i="19"/>
  <c r="H38" i="19"/>
  <c r="G38" i="19"/>
  <c r="H37" i="19"/>
  <c r="G37" i="19"/>
  <c r="H36" i="19"/>
  <c r="G36" i="19"/>
  <c r="H35" i="19"/>
  <c r="G35" i="19"/>
  <c r="J33" i="19"/>
  <c r="I33" i="19"/>
  <c r="H33" i="19"/>
  <c r="F33" i="19"/>
  <c r="E33" i="19"/>
  <c r="G33" i="19" s="1"/>
  <c r="D33" i="19"/>
  <c r="C33" i="19"/>
  <c r="H32" i="19"/>
  <c r="G32" i="19"/>
  <c r="H31" i="19"/>
  <c r="G31" i="19"/>
  <c r="J29" i="19"/>
  <c r="I29" i="19"/>
  <c r="F29" i="19"/>
  <c r="E29" i="19"/>
  <c r="G29" i="19" s="1"/>
  <c r="D29" i="19"/>
  <c r="H29" i="19" s="1"/>
  <c r="C29" i="19"/>
  <c r="H28" i="19"/>
  <c r="G28" i="19"/>
  <c r="H27" i="19"/>
  <c r="G27" i="19"/>
  <c r="H26" i="19"/>
  <c r="G26" i="19"/>
  <c r="J24" i="19"/>
  <c r="I24" i="19"/>
  <c r="F24" i="19"/>
  <c r="H24" i="19" s="1"/>
  <c r="E24" i="19"/>
  <c r="D24" i="19"/>
  <c r="C24" i="19"/>
  <c r="G24" i="19" s="1"/>
  <c r="H23" i="19"/>
  <c r="G23" i="19"/>
  <c r="J21" i="19"/>
  <c r="I21" i="19"/>
  <c r="I68" i="19" s="1"/>
  <c r="H21" i="19"/>
  <c r="F21" i="19"/>
  <c r="E21" i="19"/>
  <c r="G21" i="19" s="1"/>
  <c r="D21" i="19"/>
  <c r="D68" i="19" s="1"/>
  <c r="C21" i="19"/>
  <c r="C68" i="19" s="1"/>
  <c r="H20" i="19"/>
  <c r="G20" i="19"/>
  <c r="H19" i="19"/>
  <c r="G19" i="19"/>
  <c r="H18" i="19"/>
  <c r="G18" i="19"/>
  <c r="H17" i="19"/>
  <c r="G17" i="19"/>
  <c r="H16" i="19"/>
  <c r="G16" i="19"/>
  <c r="H15" i="19"/>
  <c r="G15" i="19"/>
  <c r="H14" i="19"/>
  <c r="G14" i="19"/>
  <c r="H13" i="19"/>
  <c r="G13" i="19"/>
  <c r="H12" i="19"/>
  <c r="G12" i="19"/>
  <c r="H11" i="19"/>
  <c r="G11" i="19"/>
  <c r="H10" i="19"/>
  <c r="G10" i="19"/>
  <c r="C7" i="19"/>
  <c r="J67" i="18"/>
  <c r="I67" i="18"/>
  <c r="F67" i="18"/>
  <c r="E67" i="18"/>
  <c r="D67" i="18"/>
  <c r="H67" i="18" s="1"/>
  <c r="C67" i="18"/>
  <c r="G67" i="18" s="1"/>
  <c r="H66" i="18"/>
  <c r="G66" i="18"/>
  <c r="J64" i="18"/>
  <c r="I64" i="18"/>
  <c r="F64" i="18"/>
  <c r="H64" i="18" s="1"/>
  <c r="E64" i="18"/>
  <c r="G64" i="18" s="1"/>
  <c r="D64" i="18"/>
  <c r="C64" i="18"/>
  <c r="H63" i="18"/>
  <c r="G63" i="18"/>
  <c r="H62" i="18"/>
  <c r="G62" i="18"/>
  <c r="H61" i="18"/>
  <c r="G61" i="18"/>
  <c r="H60" i="18"/>
  <c r="G60" i="18"/>
  <c r="H59" i="18"/>
  <c r="G59" i="18"/>
  <c r="H58" i="18"/>
  <c r="G58" i="18"/>
  <c r="J56" i="18"/>
  <c r="I56" i="18"/>
  <c r="F56" i="18"/>
  <c r="H56" i="18" s="1"/>
  <c r="E56" i="18"/>
  <c r="G56" i="18" s="1"/>
  <c r="D56" i="18"/>
  <c r="C56" i="18"/>
  <c r="H55" i="18"/>
  <c r="G55" i="18"/>
  <c r="H54" i="18"/>
  <c r="G54" i="18"/>
  <c r="H53" i="18"/>
  <c r="G53" i="18"/>
  <c r="H52" i="18"/>
  <c r="G52" i="18"/>
  <c r="H51" i="18"/>
  <c r="G51" i="18"/>
  <c r="H50" i="18"/>
  <c r="G50" i="18"/>
  <c r="H49" i="18"/>
  <c r="G49" i="18"/>
  <c r="H48" i="18"/>
  <c r="G48" i="18"/>
  <c r="H47" i="18"/>
  <c r="G47" i="18"/>
  <c r="H46" i="18"/>
  <c r="G46" i="18"/>
  <c r="H45" i="18"/>
  <c r="G45" i="18"/>
  <c r="H44" i="18"/>
  <c r="G44" i="18"/>
  <c r="H43" i="18"/>
  <c r="G43" i="18"/>
  <c r="H42" i="18"/>
  <c r="G42" i="18"/>
  <c r="H41" i="18"/>
  <c r="G41" i="18"/>
  <c r="H40" i="18"/>
  <c r="G40" i="18"/>
  <c r="H39" i="18"/>
  <c r="G39" i="18"/>
  <c r="H38" i="18"/>
  <c r="G38" i="18"/>
  <c r="H37" i="18"/>
  <c r="G37" i="18"/>
  <c r="H36" i="18"/>
  <c r="G36" i="18"/>
  <c r="H35" i="18"/>
  <c r="G35" i="18"/>
  <c r="J33" i="18"/>
  <c r="I33" i="18"/>
  <c r="F33" i="18"/>
  <c r="E33" i="18"/>
  <c r="D33" i="18"/>
  <c r="H33" i="18" s="1"/>
  <c r="C33" i="18"/>
  <c r="G33" i="18" s="1"/>
  <c r="H32" i="18"/>
  <c r="G32" i="18"/>
  <c r="H31" i="18"/>
  <c r="G31" i="18"/>
  <c r="J29" i="18"/>
  <c r="I29" i="18"/>
  <c r="F29" i="18"/>
  <c r="E29" i="18"/>
  <c r="D29" i="18"/>
  <c r="H29" i="18" s="1"/>
  <c r="C29" i="18"/>
  <c r="G29" i="18" s="1"/>
  <c r="H28" i="18"/>
  <c r="G28" i="18"/>
  <c r="H27" i="18"/>
  <c r="G27" i="18"/>
  <c r="H26" i="18"/>
  <c r="G26" i="18"/>
  <c r="J24" i="18"/>
  <c r="I24" i="18"/>
  <c r="F24" i="18"/>
  <c r="H24" i="18" s="1"/>
  <c r="E24" i="18"/>
  <c r="G24" i="18" s="1"/>
  <c r="D24" i="18"/>
  <c r="C24" i="18"/>
  <c r="H23" i="18"/>
  <c r="G23" i="18"/>
  <c r="J21" i="18"/>
  <c r="J68" i="18" s="1"/>
  <c r="I21" i="18"/>
  <c r="F21" i="18"/>
  <c r="F68" i="18" s="1"/>
  <c r="H68" i="18" s="1"/>
  <c r="E21" i="18"/>
  <c r="E68" i="18" s="1"/>
  <c r="D21" i="18"/>
  <c r="D68" i="18" s="1"/>
  <c r="C21" i="18"/>
  <c r="G21" i="18" s="1"/>
  <c r="H20" i="18"/>
  <c r="G20" i="18"/>
  <c r="H19" i="18"/>
  <c r="G19" i="18"/>
  <c r="H18" i="18"/>
  <c r="G18" i="18"/>
  <c r="H17" i="18"/>
  <c r="G17" i="18"/>
  <c r="H16" i="18"/>
  <c r="G16" i="18"/>
  <c r="H15" i="18"/>
  <c r="G15" i="18"/>
  <c r="H14" i="18"/>
  <c r="G14" i="18"/>
  <c r="H13" i="18"/>
  <c r="G13" i="18"/>
  <c r="H12" i="18"/>
  <c r="G12" i="18"/>
  <c r="H11" i="18"/>
  <c r="G11" i="18"/>
  <c r="H10" i="18"/>
  <c r="G10" i="18"/>
  <c r="C7" i="18"/>
  <c r="J67" i="17"/>
  <c r="I67" i="17"/>
  <c r="F67" i="17"/>
  <c r="H67" i="17" s="1"/>
  <c r="E67" i="17"/>
  <c r="D67" i="17"/>
  <c r="C67" i="17"/>
  <c r="G67" i="17" s="1"/>
  <c r="H66" i="17"/>
  <c r="G66" i="17"/>
  <c r="J64" i="17"/>
  <c r="I64" i="17"/>
  <c r="H64" i="17"/>
  <c r="F64" i="17"/>
  <c r="E64" i="17"/>
  <c r="G64" i="17" s="1"/>
  <c r="D64" i="17"/>
  <c r="C64" i="17"/>
  <c r="H63" i="17"/>
  <c r="G63" i="17"/>
  <c r="H62" i="17"/>
  <c r="G62" i="17"/>
  <c r="H61" i="17"/>
  <c r="G61" i="17"/>
  <c r="H60" i="17"/>
  <c r="G60" i="17"/>
  <c r="H59" i="17"/>
  <c r="G59" i="17"/>
  <c r="H58" i="17"/>
  <c r="G58" i="17"/>
  <c r="J56" i="17"/>
  <c r="I56" i="17"/>
  <c r="F56" i="17"/>
  <c r="E56" i="17"/>
  <c r="G56" i="17" s="1"/>
  <c r="D56" i="17"/>
  <c r="H56" i="17" s="1"/>
  <c r="C56" i="17"/>
  <c r="H55" i="17"/>
  <c r="G55" i="17"/>
  <c r="H54" i="17"/>
  <c r="G54" i="17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J33" i="17"/>
  <c r="I33" i="17"/>
  <c r="F33" i="17"/>
  <c r="H33" i="17" s="1"/>
  <c r="E33" i="17"/>
  <c r="D33" i="17"/>
  <c r="C33" i="17"/>
  <c r="G33" i="17" s="1"/>
  <c r="H32" i="17"/>
  <c r="G32" i="17"/>
  <c r="H31" i="17"/>
  <c r="G31" i="17"/>
  <c r="J29" i="17"/>
  <c r="I29" i="17"/>
  <c r="F29" i="17"/>
  <c r="H29" i="17" s="1"/>
  <c r="E29" i="17"/>
  <c r="D29" i="17"/>
  <c r="C29" i="17"/>
  <c r="G29" i="17" s="1"/>
  <c r="H28" i="17"/>
  <c r="G28" i="17"/>
  <c r="H27" i="17"/>
  <c r="G27" i="17"/>
  <c r="H26" i="17"/>
  <c r="G26" i="17"/>
  <c r="J24" i="17"/>
  <c r="I24" i="17"/>
  <c r="H24" i="17"/>
  <c r="F24" i="17"/>
  <c r="E24" i="17"/>
  <c r="G24" i="17" s="1"/>
  <c r="D24" i="17"/>
  <c r="C24" i="17"/>
  <c r="H23" i="17"/>
  <c r="G23" i="17"/>
  <c r="J21" i="17"/>
  <c r="J68" i="17" s="1"/>
  <c r="I21" i="17"/>
  <c r="I68" i="17" s="1"/>
  <c r="F21" i="17"/>
  <c r="H21" i="17" s="1"/>
  <c r="E21" i="17"/>
  <c r="E68" i="17" s="1"/>
  <c r="D21" i="17"/>
  <c r="C21" i="17"/>
  <c r="C68" i="17" s="1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C7" i="17"/>
  <c r="I68" i="16"/>
  <c r="J67" i="16"/>
  <c r="I67" i="16"/>
  <c r="F67" i="16"/>
  <c r="H67" i="16" s="1"/>
  <c r="E67" i="16"/>
  <c r="G67" i="16" s="1"/>
  <c r="D67" i="16"/>
  <c r="C67" i="16"/>
  <c r="H66" i="16"/>
  <c r="G66" i="16"/>
  <c r="J64" i="16"/>
  <c r="I64" i="16"/>
  <c r="F64" i="16"/>
  <c r="E64" i="16"/>
  <c r="D64" i="16"/>
  <c r="H64" i="16" s="1"/>
  <c r="C64" i="16"/>
  <c r="G64" i="16" s="1"/>
  <c r="H63" i="16"/>
  <c r="G63" i="16"/>
  <c r="H62" i="16"/>
  <c r="G62" i="16"/>
  <c r="H61" i="16"/>
  <c r="G61" i="16"/>
  <c r="H60" i="16"/>
  <c r="G60" i="16"/>
  <c r="H59" i="16"/>
  <c r="G59" i="16"/>
  <c r="H58" i="16"/>
  <c r="G58" i="16"/>
  <c r="J56" i="16"/>
  <c r="I56" i="16"/>
  <c r="F56" i="16"/>
  <c r="E56" i="16"/>
  <c r="D56" i="16"/>
  <c r="H56" i="16" s="1"/>
  <c r="C56" i="16"/>
  <c r="G56" i="16" s="1"/>
  <c r="H55" i="16"/>
  <c r="G55" i="16"/>
  <c r="H54" i="16"/>
  <c r="G54" i="16"/>
  <c r="H53" i="16"/>
  <c r="G53" i="16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5" i="16"/>
  <c r="G45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8" i="16"/>
  <c r="G38" i="16"/>
  <c r="H37" i="16"/>
  <c r="G37" i="16"/>
  <c r="H36" i="16"/>
  <c r="G36" i="16"/>
  <c r="H35" i="16"/>
  <c r="G35" i="16"/>
  <c r="J33" i="16"/>
  <c r="I33" i="16"/>
  <c r="F33" i="16"/>
  <c r="H33" i="16" s="1"/>
  <c r="E33" i="16"/>
  <c r="G33" i="16" s="1"/>
  <c r="D33" i="16"/>
  <c r="C33" i="16"/>
  <c r="H32" i="16"/>
  <c r="G32" i="16"/>
  <c r="H31" i="16"/>
  <c r="G31" i="16"/>
  <c r="J29" i="16"/>
  <c r="I29" i="16"/>
  <c r="F29" i="16"/>
  <c r="H29" i="16" s="1"/>
  <c r="E29" i="16"/>
  <c r="G29" i="16" s="1"/>
  <c r="D29" i="16"/>
  <c r="C29" i="16"/>
  <c r="H28" i="16"/>
  <c r="G28" i="16"/>
  <c r="H27" i="16"/>
  <c r="G27" i="16"/>
  <c r="H26" i="16"/>
  <c r="G26" i="16"/>
  <c r="J24" i="16"/>
  <c r="I24" i="16"/>
  <c r="F24" i="16"/>
  <c r="E24" i="16"/>
  <c r="D24" i="16"/>
  <c r="H24" i="16" s="1"/>
  <c r="C24" i="16"/>
  <c r="G24" i="16" s="1"/>
  <c r="H23" i="16"/>
  <c r="G23" i="16"/>
  <c r="J21" i="16"/>
  <c r="J68" i="16" s="1"/>
  <c r="I21" i="16"/>
  <c r="F21" i="16"/>
  <c r="H21" i="16" s="1"/>
  <c r="E21" i="16"/>
  <c r="G21" i="16" s="1"/>
  <c r="D21" i="16"/>
  <c r="D68" i="16" s="1"/>
  <c r="C21" i="16"/>
  <c r="H20" i="16"/>
  <c r="G20" i="16"/>
  <c r="H19" i="16"/>
  <c r="G19" i="16"/>
  <c r="H18" i="16"/>
  <c r="G18" i="16"/>
  <c r="H17" i="16"/>
  <c r="G17" i="16"/>
  <c r="H16" i="16"/>
  <c r="G16" i="16"/>
  <c r="H15" i="16"/>
  <c r="G15" i="16"/>
  <c r="H14" i="16"/>
  <c r="G14" i="16"/>
  <c r="H13" i="16"/>
  <c r="G13" i="16"/>
  <c r="H12" i="16"/>
  <c r="G12" i="16"/>
  <c r="H11" i="16"/>
  <c r="G11" i="16"/>
  <c r="H10" i="16"/>
  <c r="G10" i="16"/>
  <c r="C7" i="16"/>
  <c r="J67" i="15"/>
  <c r="I67" i="15"/>
  <c r="F67" i="15"/>
  <c r="E67" i="15"/>
  <c r="G67" i="15" s="1"/>
  <c r="D67" i="15"/>
  <c r="H67" i="15" s="1"/>
  <c r="C67" i="15"/>
  <c r="H66" i="15"/>
  <c r="G66" i="15"/>
  <c r="J64" i="15"/>
  <c r="I64" i="15"/>
  <c r="F64" i="15"/>
  <c r="H64" i="15" s="1"/>
  <c r="E64" i="15"/>
  <c r="D64" i="15"/>
  <c r="C64" i="15"/>
  <c r="G64" i="15" s="1"/>
  <c r="H63" i="15"/>
  <c r="G63" i="15"/>
  <c r="H62" i="15"/>
  <c r="G62" i="15"/>
  <c r="H61" i="15"/>
  <c r="G61" i="15"/>
  <c r="H60" i="15"/>
  <c r="G60" i="15"/>
  <c r="H59" i="15"/>
  <c r="G59" i="15"/>
  <c r="H58" i="15"/>
  <c r="G58" i="15"/>
  <c r="J56" i="15"/>
  <c r="I56" i="15"/>
  <c r="F56" i="15"/>
  <c r="H56" i="15" s="1"/>
  <c r="E56" i="15"/>
  <c r="D56" i="15"/>
  <c r="C56" i="15"/>
  <c r="G56" i="15" s="1"/>
  <c r="H55" i="15"/>
  <c r="G55" i="15"/>
  <c r="H54" i="15"/>
  <c r="G54" i="15"/>
  <c r="H53" i="15"/>
  <c r="G53" i="15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8" i="15"/>
  <c r="G38" i="15"/>
  <c r="H37" i="15"/>
  <c r="G37" i="15"/>
  <c r="H36" i="15"/>
  <c r="G36" i="15"/>
  <c r="H35" i="15"/>
  <c r="G35" i="15"/>
  <c r="J33" i="15"/>
  <c r="I33" i="15"/>
  <c r="F33" i="15"/>
  <c r="E33" i="15"/>
  <c r="G33" i="15" s="1"/>
  <c r="D33" i="15"/>
  <c r="H33" i="15" s="1"/>
  <c r="C33" i="15"/>
  <c r="H32" i="15"/>
  <c r="G32" i="15"/>
  <c r="H31" i="15"/>
  <c r="G31" i="15"/>
  <c r="J29" i="15"/>
  <c r="I29" i="15"/>
  <c r="H29" i="15"/>
  <c r="F29" i="15"/>
  <c r="E29" i="15"/>
  <c r="G29" i="15" s="1"/>
  <c r="D29" i="15"/>
  <c r="C29" i="15"/>
  <c r="H28" i="15"/>
  <c r="G28" i="15"/>
  <c r="H27" i="15"/>
  <c r="G27" i="15"/>
  <c r="H26" i="15"/>
  <c r="G26" i="15"/>
  <c r="J24" i="15"/>
  <c r="I24" i="15"/>
  <c r="F24" i="15"/>
  <c r="E24" i="15"/>
  <c r="D24" i="15"/>
  <c r="H24" i="15" s="1"/>
  <c r="C24" i="15"/>
  <c r="G24" i="15" s="1"/>
  <c r="H23" i="15"/>
  <c r="G23" i="15"/>
  <c r="J21" i="15"/>
  <c r="J68" i="15" s="1"/>
  <c r="I21" i="15"/>
  <c r="I68" i="15" s="1"/>
  <c r="F21" i="15"/>
  <c r="F68" i="15" s="1"/>
  <c r="E21" i="15"/>
  <c r="G21" i="15" s="1"/>
  <c r="D21" i="15"/>
  <c r="C21" i="15"/>
  <c r="C68" i="15" s="1"/>
  <c r="H20" i="15"/>
  <c r="G20" i="15"/>
  <c r="H19" i="15"/>
  <c r="G19" i="15"/>
  <c r="H18" i="15"/>
  <c r="G18" i="15"/>
  <c r="H17" i="15"/>
  <c r="G17" i="15"/>
  <c r="H16" i="15"/>
  <c r="G16" i="15"/>
  <c r="H15" i="15"/>
  <c r="G15" i="15"/>
  <c r="H14" i="15"/>
  <c r="G14" i="15"/>
  <c r="H13" i="15"/>
  <c r="G13" i="15"/>
  <c r="H12" i="15"/>
  <c r="G12" i="15"/>
  <c r="H11" i="15"/>
  <c r="G11" i="15"/>
  <c r="H10" i="15"/>
  <c r="G10" i="15"/>
  <c r="C7" i="15"/>
  <c r="J67" i="14"/>
  <c r="I67" i="14"/>
  <c r="F67" i="14"/>
  <c r="E67" i="14"/>
  <c r="D67" i="14"/>
  <c r="H67" i="14" s="1"/>
  <c r="C67" i="14"/>
  <c r="G67" i="14" s="1"/>
  <c r="H66" i="14"/>
  <c r="G66" i="14"/>
  <c r="J64" i="14"/>
  <c r="I64" i="14"/>
  <c r="F64" i="14"/>
  <c r="H64" i="14" s="1"/>
  <c r="E64" i="14"/>
  <c r="G64" i="14" s="1"/>
  <c r="D64" i="14"/>
  <c r="C64" i="14"/>
  <c r="H63" i="14"/>
  <c r="G63" i="14"/>
  <c r="H62" i="14"/>
  <c r="G62" i="14"/>
  <c r="H61" i="14"/>
  <c r="G61" i="14"/>
  <c r="H60" i="14"/>
  <c r="G60" i="14"/>
  <c r="H59" i="14"/>
  <c r="G59" i="14"/>
  <c r="H58" i="14"/>
  <c r="G58" i="14"/>
  <c r="J56" i="14"/>
  <c r="I56" i="14"/>
  <c r="F56" i="14"/>
  <c r="H56" i="14" s="1"/>
  <c r="E56" i="14"/>
  <c r="D56" i="14"/>
  <c r="C56" i="14"/>
  <c r="G56" i="14" s="1"/>
  <c r="H55" i="14"/>
  <c r="G55" i="14"/>
  <c r="H54" i="14"/>
  <c r="G54" i="14"/>
  <c r="H53" i="14"/>
  <c r="G53" i="14"/>
  <c r="H52" i="14"/>
  <c r="G52" i="14"/>
  <c r="H51" i="14"/>
  <c r="G51" i="14"/>
  <c r="H50" i="14"/>
  <c r="G50" i="14"/>
  <c r="H49" i="14"/>
  <c r="G49" i="14"/>
  <c r="H48" i="14"/>
  <c r="G48" i="14"/>
  <c r="H47" i="14"/>
  <c r="G47" i="14"/>
  <c r="H46" i="14"/>
  <c r="G46" i="14"/>
  <c r="H45" i="14"/>
  <c r="G45" i="14"/>
  <c r="H44" i="14"/>
  <c r="G44" i="14"/>
  <c r="H43" i="14"/>
  <c r="G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J33" i="14"/>
  <c r="I33" i="14"/>
  <c r="F33" i="14"/>
  <c r="E33" i="14"/>
  <c r="G33" i="14" s="1"/>
  <c r="D33" i="14"/>
  <c r="H33" i="14" s="1"/>
  <c r="C33" i="14"/>
  <c r="H32" i="14"/>
  <c r="G32" i="14"/>
  <c r="H31" i="14"/>
  <c r="G31" i="14"/>
  <c r="J29" i="14"/>
  <c r="I29" i="14"/>
  <c r="F29" i="14"/>
  <c r="E29" i="14"/>
  <c r="D29" i="14"/>
  <c r="H29" i="14" s="1"/>
  <c r="C29" i="14"/>
  <c r="G29" i="14" s="1"/>
  <c r="H28" i="14"/>
  <c r="G28" i="14"/>
  <c r="H27" i="14"/>
  <c r="G27" i="14"/>
  <c r="H26" i="14"/>
  <c r="G26" i="14"/>
  <c r="J24" i="14"/>
  <c r="I24" i="14"/>
  <c r="F24" i="14"/>
  <c r="H24" i="14" s="1"/>
  <c r="E24" i="14"/>
  <c r="G24" i="14" s="1"/>
  <c r="D24" i="14"/>
  <c r="C24" i="14"/>
  <c r="H23" i="14"/>
  <c r="G23" i="14"/>
  <c r="J21" i="14"/>
  <c r="J68" i="14" s="1"/>
  <c r="I21" i="14"/>
  <c r="I68" i="14" s="1"/>
  <c r="F21" i="14"/>
  <c r="F68" i="14" s="1"/>
  <c r="H68" i="14" s="1"/>
  <c r="E21" i="14"/>
  <c r="G21" i="14" s="1"/>
  <c r="D21" i="14"/>
  <c r="D68" i="14" s="1"/>
  <c r="C21" i="14"/>
  <c r="C68" i="14" s="1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C7" i="14"/>
  <c r="J67" i="13"/>
  <c r="I67" i="13"/>
  <c r="H67" i="13"/>
  <c r="F67" i="13"/>
  <c r="E67" i="13"/>
  <c r="D67" i="13"/>
  <c r="C67" i="13"/>
  <c r="G67" i="13" s="1"/>
  <c r="H66" i="13"/>
  <c r="G66" i="13"/>
  <c r="J64" i="13"/>
  <c r="I64" i="13"/>
  <c r="F64" i="13"/>
  <c r="H64" i="13" s="1"/>
  <c r="E64" i="13"/>
  <c r="G64" i="13" s="1"/>
  <c r="D64" i="13"/>
  <c r="C64" i="13"/>
  <c r="H63" i="13"/>
  <c r="G63" i="13"/>
  <c r="H62" i="13"/>
  <c r="G62" i="13"/>
  <c r="H61" i="13"/>
  <c r="G61" i="13"/>
  <c r="H60" i="13"/>
  <c r="G60" i="13"/>
  <c r="H59" i="13"/>
  <c r="G59" i="13"/>
  <c r="H58" i="13"/>
  <c r="G58" i="13"/>
  <c r="J56" i="13"/>
  <c r="I56" i="13"/>
  <c r="H56" i="13"/>
  <c r="F56" i="13"/>
  <c r="E56" i="13"/>
  <c r="G56" i="13" s="1"/>
  <c r="D56" i="13"/>
  <c r="C56" i="13"/>
  <c r="H55" i="13"/>
  <c r="G55" i="13"/>
  <c r="H54" i="13"/>
  <c r="G54" i="13"/>
  <c r="H53" i="13"/>
  <c r="G53" i="13"/>
  <c r="H52" i="13"/>
  <c r="G52" i="13"/>
  <c r="H51" i="13"/>
  <c r="G51" i="13"/>
  <c r="H50" i="13"/>
  <c r="G50" i="13"/>
  <c r="H49" i="13"/>
  <c r="G49" i="13"/>
  <c r="H48" i="13"/>
  <c r="G48" i="13"/>
  <c r="H47" i="13"/>
  <c r="G47" i="13"/>
  <c r="H46" i="13"/>
  <c r="G46" i="13"/>
  <c r="H45" i="13"/>
  <c r="G45" i="13"/>
  <c r="H44" i="13"/>
  <c r="G44" i="13"/>
  <c r="H43" i="13"/>
  <c r="G43" i="13"/>
  <c r="H42" i="13"/>
  <c r="G42" i="13"/>
  <c r="H41" i="13"/>
  <c r="G41" i="13"/>
  <c r="H40" i="13"/>
  <c r="G40" i="13"/>
  <c r="H39" i="13"/>
  <c r="G39" i="13"/>
  <c r="H38" i="13"/>
  <c r="G38" i="13"/>
  <c r="H37" i="13"/>
  <c r="G37" i="13"/>
  <c r="H36" i="13"/>
  <c r="G36" i="13"/>
  <c r="H35" i="13"/>
  <c r="G35" i="13"/>
  <c r="J33" i="13"/>
  <c r="I33" i="13"/>
  <c r="F33" i="13"/>
  <c r="H33" i="13" s="1"/>
  <c r="E33" i="13"/>
  <c r="D33" i="13"/>
  <c r="C33" i="13"/>
  <c r="G33" i="13" s="1"/>
  <c r="H32" i="13"/>
  <c r="G32" i="13"/>
  <c r="H31" i="13"/>
  <c r="G31" i="13"/>
  <c r="J29" i="13"/>
  <c r="I29" i="13"/>
  <c r="F29" i="13"/>
  <c r="H29" i="13" s="1"/>
  <c r="E29" i="13"/>
  <c r="D29" i="13"/>
  <c r="C29" i="13"/>
  <c r="G29" i="13" s="1"/>
  <c r="H28" i="13"/>
  <c r="G28" i="13"/>
  <c r="H27" i="13"/>
  <c r="G27" i="13"/>
  <c r="H26" i="13"/>
  <c r="G26" i="13"/>
  <c r="J24" i="13"/>
  <c r="I24" i="13"/>
  <c r="F24" i="13"/>
  <c r="H24" i="13" s="1"/>
  <c r="E24" i="13"/>
  <c r="G24" i="13" s="1"/>
  <c r="D24" i="13"/>
  <c r="C24" i="13"/>
  <c r="H23" i="13"/>
  <c r="G23" i="13"/>
  <c r="J21" i="13"/>
  <c r="J68" i="13" s="1"/>
  <c r="I21" i="13"/>
  <c r="I68" i="13" s="1"/>
  <c r="F21" i="13"/>
  <c r="E21" i="13"/>
  <c r="E68" i="13" s="1"/>
  <c r="G68" i="13" s="1"/>
  <c r="D21" i="13"/>
  <c r="D68" i="13" s="1"/>
  <c r="C21" i="13"/>
  <c r="C68" i="13" s="1"/>
  <c r="H20" i="13"/>
  <c r="G20" i="13"/>
  <c r="H19" i="13"/>
  <c r="G19" i="13"/>
  <c r="H18" i="13"/>
  <c r="G18" i="13"/>
  <c r="H17" i="13"/>
  <c r="G17" i="13"/>
  <c r="H16" i="13"/>
  <c r="G16" i="13"/>
  <c r="H15" i="13"/>
  <c r="G15" i="13"/>
  <c r="H14" i="13"/>
  <c r="G14" i="13"/>
  <c r="H13" i="13"/>
  <c r="G13" i="13"/>
  <c r="H12" i="13"/>
  <c r="G12" i="13"/>
  <c r="H11" i="13"/>
  <c r="G11" i="13"/>
  <c r="H10" i="13"/>
  <c r="G10" i="13"/>
  <c r="C7" i="13"/>
  <c r="J67" i="12"/>
  <c r="I67" i="12"/>
  <c r="F67" i="12"/>
  <c r="H67" i="12" s="1"/>
  <c r="E67" i="12"/>
  <c r="G67" i="12" s="1"/>
  <c r="D67" i="12"/>
  <c r="C67" i="12"/>
  <c r="H66" i="12"/>
  <c r="G66" i="12"/>
  <c r="J64" i="12"/>
  <c r="I64" i="12"/>
  <c r="F64" i="12"/>
  <c r="E64" i="12"/>
  <c r="D64" i="12"/>
  <c r="H64" i="12" s="1"/>
  <c r="C64" i="12"/>
  <c r="G64" i="12" s="1"/>
  <c r="H63" i="12"/>
  <c r="G63" i="12"/>
  <c r="H62" i="12"/>
  <c r="G62" i="12"/>
  <c r="H61" i="12"/>
  <c r="G61" i="12"/>
  <c r="H60" i="12"/>
  <c r="G60" i="12"/>
  <c r="H59" i="12"/>
  <c r="G59" i="12"/>
  <c r="H58" i="12"/>
  <c r="G58" i="12"/>
  <c r="J56" i="12"/>
  <c r="I56" i="12"/>
  <c r="F56" i="12"/>
  <c r="E56" i="12"/>
  <c r="D56" i="12"/>
  <c r="H56" i="12" s="1"/>
  <c r="C56" i="12"/>
  <c r="G56" i="12" s="1"/>
  <c r="H55" i="12"/>
  <c r="G55" i="12"/>
  <c r="H54" i="12"/>
  <c r="G54" i="12"/>
  <c r="H53" i="12"/>
  <c r="G53" i="12"/>
  <c r="H52" i="12"/>
  <c r="G52" i="12"/>
  <c r="H51" i="12"/>
  <c r="G51" i="12"/>
  <c r="H50" i="12"/>
  <c r="G50" i="12"/>
  <c r="H49" i="12"/>
  <c r="G49" i="12"/>
  <c r="H48" i="12"/>
  <c r="G48" i="12"/>
  <c r="H47" i="12"/>
  <c r="G47" i="12"/>
  <c r="H46" i="12"/>
  <c r="G46" i="12"/>
  <c r="H45" i="12"/>
  <c r="G45" i="12"/>
  <c r="H44" i="12"/>
  <c r="G44" i="12"/>
  <c r="H43" i="12"/>
  <c r="G43" i="12"/>
  <c r="H42" i="12"/>
  <c r="G42" i="12"/>
  <c r="H41" i="12"/>
  <c r="G41" i="12"/>
  <c r="H40" i="12"/>
  <c r="G40" i="12"/>
  <c r="H39" i="12"/>
  <c r="G39" i="12"/>
  <c r="H38" i="12"/>
  <c r="G38" i="12"/>
  <c r="H37" i="12"/>
  <c r="G37" i="12"/>
  <c r="H36" i="12"/>
  <c r="G36" i="12"/>
  <c r="H35" i="12"/>
  <c r="G35" i="12"/>
  <c r="J33" i="12"/>
  <c r="I33" i="12"/>
  <c r="F33" i="12"/>
  <c r="H33" i="12" s="1"/>
  <c r="E33" i="12"/>
  <c r="D33" i="12"/>
  <c r="C33" i="12"/>
  <c r="G33" i="12" s="1"/>
  <c r="H32" i="12"/>
  <c r="G32" i="12"/>
  <c r="H31" i="12"/>
  <c r="G31" i="12"/>
  <c r="J29" i="12"/>
  <c r="I29" i="12"/>
  <c r="F29" i="12"/>
  <c r="H29" i="12" s="1"/>
  <c r="E29" i="12"/>
  <c r="D29" i="12"/>
  <c r="C29" i="12"/>
  <c r="G29" i="12" s="1"/>
  <c r="H28" i="12"/>
  <c r="G28" i="12"/>
  <c r="H27" i="12"/>
  <c r="G27" i="12"/>
  <c r="H26" i="12"/>
  <c r="G26" i="12"/>
  <c r="J24" i="12"/>
  <c r="I24" i="12"/>
  <c r="F24" i="12"/>
  <c r="E24" i="12"/>
  <c r="G24" i="12" s="1"/>
  <c r="D24" i="12"/>
  <c r="H24" i="12" s="1"/>
  <c r="C24" i="12"/>
  <c r="H23" i="12"/>
  <c r="G23" i="12"/>
  <c r="J21" i="12"/>
  <c r="J68" i="12" s="1"/>
  <c r="I21" i="12"/>
  <c r="I68" i="12" s="1"/>
  <c r="F21" i="12"/>
  <c r="H21" i="12" s="1"/>
  <c r="E21" i="12"/>
  <c r="E68" i="12" s="1"/>
  <c r="D21" i="12"/>
  <c r="C21" i="12"/>
  <c r="C68" i="12" s="1"/>
  <c r="H20" i="12"/>
  <c r="G20" i="12"/>
  <c r="H19" i="12"/>
  <c r="G19" i="12"/>
  <c r="H18" i="12"/>
  <c r="G18" i="12"/>
  <c r="H17" i="12"/>
  <c r="G17" i="12"/>
  <c r="H16" i="12"/>
  <c r="G16" i="12"/>
  <c r="H15" i="12"/>
  <c r="G15" i="12"/>
  <c r="H14" i="12"/>
  <c r="G14" i="12"/>
  <c r="H13" i="12"/>
  <c r="G13" i="12"/>
  <c r="H12" i="12"/>
  <c r="G12" i="12"/>
  <c r="H11" i="12"/>
  <c r="G11" i="12"/>
  <c r="H10" i="12"/>
  <c r="G10" i="12"/>
  <c r="C7" i="12"/>
  <c r="J66" i="29"/>
  <c r="I66" i="29"/>
  <c r="F66" i="29"/>
  <c r="E66" i="29"/>
  <c r="D66" i="29"/>
  <c r="C66" i="29"/>
  <c r="H65" i="29"/>
  <c r="G65" i="29"/>
  <c r="J63" i="29"/>
  <c r="I63" i="29"/>
  <c r="F63" i="29"/>
  <c r="E63" i="29"/>
  <c r="D63" i="29"/>
  <c r="H63" i="29" s="1"/>
  <c r="C63" i="29"/>
  <c r="G63" i="29" s="1"/>
  <c r="H62" i="29"/>
  <c r="G62" i="29"/>
  <c r="H61" i="29"/>
  <c r="G61" i="29"/>
  <c r="H60" i="29"/>
  <c r="G60" i="29"/>
  <c r="H59" i="29"/>
  <c r="G59" i="29"/>
  <c r="H58" i="29"/>
  <c r="G58" i="29"/>
  <c r="H57" i="29"/>
  <c r="G57" i="29"/>
  <c r="J55" i="29"/>
  <c r="I55" i="29"/>
  <c r="F55" i="29"/>
  <c r="E55" i="29"/>
  <c r="D55" i="29"/>
  <c r="C55" i="29"/>
  <c r="H54" i="29"/>
  <c r="G54" i="29"/>
  <c r="H53" i="29"/>
  <c r="G53" i="29"/>
  <c r="H52" i="29"/>
  <c r="G52" i="29"/>
  <c r="H51" i="29"/>
  <c r="G51" i="29"/>
  <c r="H50" i="29"/>
  <c r="G50" i="29"/>
  <c r="H49" i="29"/>
  <c r="G49" i="29"/>
  <c r="H48" i="29"/>
  <c r="G48" i="29"/>
  <c r="H47" i="29"/>
  <c r="G47" i="29"/>
  <c r="H46" i="29"/>
  <c r="G46" i="29"/>
  <c r="H45" i="29"/>
  <c r="G45" i="29"/>
  <c r="H44" i="29"/>
  <c r="G44" i="29"/>
  <c r="H43" i="29"/>
  <c r="G43" i="29"/>
  <c r="H42" i="29"/>
  <c r="G42" i="29"/>
  <c r="H41" i="29"/>
  <c r="G41" i="29"/>
  <c r="H40" i="29"/>
  <c r="G40" i="29"/>
  <c r="H39" i="29"/>
  <c r="G39" i="29"/>
  <c r="H38" i="29"/>
  <c r="G38" i="29"/>
  <c r="H37" i="29"/>
  <c r="G37" i="29"/>
  <c r="H36" i="29"/>
  <c r="G36" i="29"/>
  <c r="H35" i="29"/>
  <c r="G35" i="29"/>
  <c r="H34" i="29"/>
  <c r="G34" i="29"/>
  <c r="J32" i="29"/>
  <c r="I32" i="29"/>
  <c r="F32" i="29"/>
  <c r="E32" i="29"/>
  <c r="G32" i="29" s="1"/>
  <c r="D32" i="29"/>
  <c r="C32" i="29"/>
  <c r="H31" i="29"/>
  <c r="G31" i="29"/>
  <c r="H30" i="29"/>
  <c r="G30" i="29"/>
  <c r="J28" i="29"/>
  <c r="I28" i="29"/>
  <c r="F28" i="29"/>
  <c r="E28" i="29"/>
  <c r="D28" i="29"/>
  <c r="C28" i="29"/>
  <c r="H27" i="29"/>
  <c r="G27" i="29"/>
  <c r="H26" i="29"/>
  <c r="G26" i="29"/>
  <c r="H25" i="29"/>
  <c r="G25" i="29"/>
  <c r="J23" i="29"/>
  <c r="I23" i="29"/>
  <c r="F23" i="29"/>
  <c r="E23" i="29"/>
  <c r="D23" i="29"/>
  <c r="C23" i="29"/>
  <c r="G23" i="29" s="1"/>
  <c r="H22" i="29"/>
  <c r="G22" i="29"/>
  <c r="J20" i="29"/>
  <c r="J67" i="29" s="1"/>
  <c r="I20" i="29"/>
  <c r="F20" i="29"/>
  <c r="E20" i="29"/>
  <c r="D20" i="29"/>
  <c r="C20" i="29"/>
  <c r="C67" i="29" s="1"/>
  <c r="H19" i="29"/>
  <c r="G19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H10" i="29"/>
  <c r="G10" i="29"/>
  <c r="H9" i="29"/>
  <c r="G9" i="29"/>
  <c r="C6" i="29"/>
  <c r="J66" i="21"/>
  <c r="I66" i="21"/>
  <c r="F66" i="21"/>
  <c r="E66" i="21"/>
  <c r="D66" i="21"/>
  <c r="C66" i="21"/>
  <c r="H65" i="21"/>
  <c r="G65" i="21"/>
  <c r="J63" i="21"/>
  <c r="I63" i="21"/>
  <c r="F63" i="21"/>
  <c r="E63" i="21"/>
  <c r="G63" i="21" s="1"/>
  <c r="D63" i="21"/>
  <c r="C63" i="21"/>
  <c r="H62" i="21"/>
  <c r="G62" i="21"/>
  <c r="H61" i="21"/>
  <c r="G61" i="21"/>
  <c r="H60" i="21"/>
  <c r="G60" i="21"/>
  <c r="H59" i="21"/>
  <c r="G59" i="21"/>
  <c r="H58" i="21"/>
  <c r="G58" i="21"/>
  <c r="H57" i="21"/>
  <c r="G57" i="21"/>
  <c r="J55" i="21"/>
  <c r="I55" i="21"/>
  <c r="F55" i="21"/>
  <c r="H55" i="21" s="1"/>
  <c r="E55" i="21"/>
  <c r="D55" i="21"/>
  <c r="C55" i="21"/>
  <c r="H54" i="21"/>
  <c r="G54" i="21"/>
  <c r="H53" i="21"/>
  <c r="G53" i="21"/>
  <c r="H52" i="21"/>
  <c r="G52" i="21"/>
  <c r="H51" i="21"/>
  <c r="G51" i="21"/>
  <c r="H50" i="21"/>
  <c r="G50" i="21"/>
  <c r="H49" i="21"/>
  <c r="G49" i="21"/>
  <c r="H48" i="21"/>
  <c r="G48" i="21"/>
  <c r="H47" i="21"/>
  <c r="G47" i="21"/>
  <c r="H46" i="21"/>
  <c r="G46" i="21"/>
  <c r="H45" i="21"/>
  <c r="G45" i="21"/>
  <c r="H44" i="21"/>
  <c r="G44" i="21"/>
  <c r="H43" i="21"/>
  <c r="G43" i="21"/>
  <c r="H42" i="21"/>
  <c r="G42" i="21"/>
  <c r="H41" i="21"/>
  <c r="G41" i="21"/>
  <c r="H40" i="21"/>
  <c r="G40" i="21"/>
  <c r="H39" i="21"/>
  <c r="G39" i="21"/>
  <c r="H38" i="21"/>
  <c r="G38" i="21"/>
  <c r="H37" i="21"/>
  <c r="G37" i="21"/>
  <c r="H36" i="21"/>
  <c r="G36" i="21"/>
  <c r="H35" i="21"/>
  <c r="G35" i="21"/>
  <c r="H34" i="21"/>
  <c r="G34" i="21"/>
  <c r="J32" i="21"/>
  <c r="I32" i="21"/>
  <c r="F32" i="21"/>
  <c r="E32" i="21"/>
  <c r="D32" i="21"/>
  <c r="C32" i="21"/>
  <c r="G32" i="21" s="1"/>
  <c r="H31" i="21"/>
  <c r="G31" i="21"/>
  <c r="H30" i="21"/>
  <c r="G30" i="21"/>
  <c r="J28" i="21"/>
  <c r="I28" i="21"/>
  <c r="F28" i="21"/>
  <c r="E28" i="21"/>
  <c r="D28" i="21"/>
  <c r="H28" i="21" s="1"/>
  <c r="C28" i="21"/>
  <c r="H27" i="21"/>
  <c r="G27" i="21"/>
  <c r="H26" i="21"/>
  <c r="G26" i="21"/>
  <c r="H25" i="21"/>
  <c r="G25" i="21"/>
  <c r="J23" i="21"/>
  <c r="I23" i="21"/>
  <c r="F23" i="21"/>
  <c r="E23" i="21"/>
  <c r="G23" i="21" s="1"/>
  <c r="D23" i="21"/>
  <c r="C23" i="21"/>
  <c r="H22" i="21"/>
  <c r="G22" i="21"/>
  <c r="J20" i="21"/>
  <c r="I20" i="21"/>
  <c r="F20" i="21"/>
  <c r="E20" i="21"/>
  <c r="E67" i="21" s="1"/>
  <c r="D20" i="21"/>
  <c r="D67" i="21" s="1"/>
  <c r="C20" i="21"/>
  <c r="H19" i="21"/>
  <c r="G19" i="21"/>
  <c r="H18" i="21"/>
  <c r="G18" i="21"/>
  <c r="H17" i="21"/>
  <c r="G17" i="21"/>
  <c r="H16" i="21"/>
  <c r="G16" i="21"/>
  <c r="H15" i="21"/>
  <c r="G15" i="21"/>
  <c r="H14" i="21"/>
  <c r="G14" i="21"/>
  <c r="H13" i="21"/>
  <c r="G13" i="21"/>
  <c r="H12" i="21"/>
  <c r="G12" i="21"/>
  <c r="H11" i="21"/>
  <c r="G11" i="21"/>
  <c r="H10" i="21"/>
  <c r="G10" i="21"/>
  <c r="H9" i="21"/>
  <c r="G9" i="21"/>
  <c r="C6" i="21"/>
  <c r="J66" i="20"/>
  <c r="I66" i="20"/>
  <c r="F66" i="20"/>
  <c r="E66" i="20"/>
  <c r="D66" i="20"/>
  <c r="C66" i="20"/>
  <c r="H65" i="20"/>
  <c r="G65" i="20"/>
  <c r="J63" i="20"/>
  <c r="I63" i="20"/>
  <c r="F63" i="20"/>
  <c r="E63" i="20"/>
  <c r="D63" i="20"/>
  <c r="C63" i="20"/>
  <c r="H62" i="20"/>
  <c r="G62" i="20"/>
  <c r="H60" i="20"/>
  <c r="G60" i="20"/>
  <c r="H58" i="20"/>
  <c r="G58" i="20"/>
  <c r="H57" i="20"/>
  <c r="G57" i="20"/>
  <c r="J55" i="20"/>
  <c r="I55" i="20"/>
  <c r="F55" i="20"/>
  <c r="E55" i="20"/>
  <c r="G55" i="20" s="1"/>
  <c r="D55" i="20"/>
  <c r="H55" i="20" s="1"/>
  <c r="C55" i="20"/>
  <c r="H54" i="20"/>
  <c r="G54" i="20"/>
  <c r="H53" i="20"/>
  <c r="G53" i="20"/>
  <c r="H52" i="20"/>
  <c r="G52" i="20"/>
  <c r="H51" i="20"/>
  <c r="G51" i="20"/>
  <c r="H50" i="20"/>
  <c r="G50" i="20"/>
  <c r="H49" i="20"/>
  <c r="G49" i="20"/>
  <c r="H48" i="20"/>
  <c r="G48" i="20"/>
  <c r="H47" i="20"/>
  <c r="G47" i="20"/>
  <c r="H46" i="20"/>
  <c r="G46" i="20"/>
  <c r="H45" i="20"/>
  <c r="G45" i="20"/>
  <c r="H44" i="20"/>
  <c r="G44" i="20"/>
  <c r="H43" i="20"/>
  <c r="G43" i="20"/>
  <c r="H42" i="20"/>
  <c r="G42" i="20"/>
  <c r="H41" i="20"/>
  <c r="G41" i="20"/>
  <c r="H40" i="20"/>
  <c r="G40" i="20"/>
  <c r="H39" i="20"/>
  <c r="G39" i="20"/>
  <c r="H38" i="20"/>
  <c r="G38" i="20"/>
  <c r="H37" i="20"/>
  <c r="G37" i="20"/>
  <c r="H36" i="20"/>
  <c r="G36" i="20"/>
  <c r="H35" i="20"/>
  <c r="G35" i="20"/>
  <c r="H34" i="20"/>
  <c r="G34" i="20"/>
  <c r="J32" i="20"/>
  <c r="I32" i="20"/>
  <c r="F32" i="20"/>
  <c r="E32" i="20"/>
  <c r="D32" i="20"/>
  <c r="C32" i="20"/>
  <c r="H31" i="20"/>
  <c r="G31" i="20"/>
  <c r="H30" i="20"/>
  <c r="G30" i="20"/>
  <c r="J28" i="20"/>
  <c r="I28" i="20"/>
  <c r="F28" i="20"/>
  <c r="E28" i="20"/>
  <c r="D28" i="20"/>
  <c r="C28" i="20"/>
  <c r="G28" i="20" s="1"/>
  <c r="H27" i="20"/>
  <c r="G27" i="20"/>
  <c r="H26" i="20"/>
  <c r="G26" i="20"/>
  <c r="H25" i="20"/>
  <c r="G25" i="20"/>
  <c r="J23" i="20"/>
  <c r="I23" i="20"/>
  <c r="F23" i="20"/>
  <c r="E23" i="20"/>
  <c r="D23" i="20"/>
  <c r="C23" i="20"/>
  <c r="H22" i="20"/>
  <c r="G22" i="20"/>
  <c r="J20" i="20"/>
  <c r="I20" i="20"/>
  <c r="I67" i="20" s="1"/>
  <c r="F20" i="20"/>
  <c r="H20" i="20" s="1"/>
  <c r="E20" i="20"/>
  <c r="D20" i="20"/>
  <c r="C20" i="20"/>
  <c r="C67" i="20" s="1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H10" i="20"/>
  <c r="G10" i="20"/>
  <c r="H9" i="20"/>
  <c r="G9" i="20"/>
  <c r="C6" i="20"/>
  <c r="J66" i="28"/>
  <c r="I66" i="28"/>
  <c r="F66" i="28"/>
  <c r="E66" i="28"/>
  <c r="D66" i="28"/>
  <c r="C66" i="28"/>
  <c r="H65" i="28"/>
  <c r="G65" i="28"/>
  <c r="J63" i="28"/>
  <c r="I63" i="28"/>
  <c r="F63" i="28"/>
  <c r="E63" i="28"/>
  <c r="D63" i="28"/>
  <c r="H63" i="28" s="1"/>
  <c r="C63" i="28"/>
  <c r="G63" i="28" s="1"/>
  <c r="H62" i="28"/>
  <c r="G62" i="28"/>
  <c r="H61" i="28"/>
  <c r="G61" i="28"/>
  <c r="H60" i="28"/>
  <c r="G60" i="28"/>
  <c r="H59" i="28"/>
  <c r="G59" i="28"/>
  <c r="H58" i="28"/>
  <c r="G58" i="28"/>
  <c r="H57" i="28"/>
  <c r="G57" i="28"/>
  <c r="J55" i="28"/>
  <c r="I55" i="28"/>
  <c r="F55" i="28"/>
  <c r="E55" i="28"/>
  <c r="D55" i="28"/>
  <c r="C55" i="28"/>
  <c r="H54" i="28"/>
  <c r="G54" i="28"/>
  <c r="H53" i="28"/>
  <c r="G53" i="28"/>
  <c r="H52" i="28"/>
  <c r="G52" i="28"/>
  <c r="H51" i="28"/>
  <c r="G51" i="28"/>
  <c r="H50" i="28"/>
  <c r="G50" i="28"/>
  <c r="H49" i="28"/>
  <c r="G49" i="28"/>
  <c r="H48" i="28"/>
  <c r="G48" i="28"/>
  <c r="H47" i="28"/>
  <c r="G47" i="28"/>
  <c r="H46" i="28"/>
  <c r="G46" i="28"/>
  <c r="H45" i="28"/>
  <c r="G45" i="28"/>
  <c r="H44" i="28"/>
  <c r="G44" i="28"/>
  <c r="H43" i="28"/>
  <c r="G43" i="28"/>
  <c r="H42" i="28"/>
  <c r="G42" i="28"/>
  <c r="H41" i="28"/>
  <c r="G41" i="28"/>
  <c r="H40" i="28"/>
  <c r="G40" i="28"/>
  <c r="H39" i="28"/>
  <c r="G39" i="28"/>
  <c r="H38" i="28"/>
  <c r="G38" i="28"/>
  <c r="H37" i="28"/>
  <c r="G37" i="28"/>
  <c r="H36" i="28"/>
  <c r="G36" i="28"/>
  <c r="H35" i="28"/>
  <c r="G35" i="28"/>
  <c r="H34" i="28"/>
  <c r="G34" i="28"/>
  <c r="J32" i="28"/>
  <c r="I32" i="28"/>
  <c r="F32" i="28"/>
  <c r="H32" i="28" s="1"/>
  <c r="E32" i="28"/>
  <c r="G32" i="28" s="1"/>
  <c r="D32" i="28"/>
  <c r="C32" i="28"/>
  <c r="H31" i="28"/>
  <c r="G31" i="28"/>
  <c r="H30" i="28"/>
  <c r="G30" i="28"/>
  <c r="J28" i="28"/>
  <c r="I28" i="28"/>
  <c r="F28" i="28"/>
  <c r="E28" i="28"/>
  <c r="D28" i="28"/>
  <c r="C28" i="28"/>
  <c r="H27" i="28"/>
  <c r="G27" i="28"/>
  <c r="H26" i="28"/>
  <c r="G26" i="28"/>
  <c r="H25" i="28"/>
  <c r="G25" i="28"/>
  <c r="J23" i="28"/>
  <c r="I23" i="28"/>
  <c r="F23" i="28"/>
  <c r="E23" i="28"/>
  <c r="D23" i="28"/>
  <c r="H23" i="28" s="1"/>
  <c r="C23" i="28"/>
  <c r="G23" i="28" s="1"/>
  <c r="H22" i="28"/>
  <c r="G22" i="28"/>
  <c r="J20" i="28"/>
  <c r="J67" i="28" s="1"/>
  <c r="I20" i="28"/>
  <c r="I67" i="28" s="1"/>
  <c r="F20" i="28"/>
  <c r="E20" i="28"/>
  <c r="D20" i="28"/>
  <c r="D67" i="28" s="1"/>
  <c r="C20" i="28"/>
  <c r="C67" i="28" s="1"/>
  <c r="H19" i="28"/>
  <c r="G19" i="28"/>
  <c r="H18" i="28"/>
  <c r="G18" i="28"/>
  <c r="H17" i="28"/>
  <c r="G17" i="28"/>
  <c r="H16" i="28"/>
  <c r="G16" i="28"/>
  <c r="H15" i="28"/>
  <c r="G15" i="28"/>
  <c r="H14" i="28"/>
  <c r="G14" i="28"/>
  <c r="H13" i="28"/>
  <c r="G13" i="28"/>
  <c r="H12" i="28"/>
  <c r="G12" i="28"/>
  <c r="H11" i="28"/>
  <c r="G11" i="28"/>
  <c r="H10" i="28"/>
  <c r="G10" i="28"/>
  <c r="H9" i="28"/>
  <c r="G9" i="28"/>
  <c r="C6" i="28"/>
  <c r="J66" i="27"/>
  <c r="I66" i="27"/>
  <c r="F66" i="27"/>
  <c r="E66" i="27"/>
  <c r="D66" i="27"/>
  <c r="H66" i="27" s="1"/>
  <c r="C66" i="27"/>
  <c r="H65" i="27"/>
  <c r="G65" i="27"/>
  <c r="J63" i="27"/>
  <c r="I63" i="27"/>
  <c r="F63" i="27"/>
  <c r="E63" i="27"/>
  <c r="D63" i="27"/>
  <c r="C63" i="27"/>
  <c r="G63" i="27" s="1"/>
  <c r="H62" i="27"/>
  <c r="G62" i="27"/>
  <c r="H61" i="27"/>
  <c r="G61" i="27"/>
  <c r="H60" i="27"/>
  <c r="G60" i="27"/>
  <c r="H59" i="27"/>
  <c r="G59" i="27"/>
  <c r="H58" i="27"/>
  <c r="G58" i="27"/>
  <c r="H57" i="27"/>
  <c r="G57" i="27"/>
  <c r="J55" i="27"/>
  <c r="I55" i="27"/>
  <c r="F55" i="27"/>
  <c r="H55" i="27" s="1"/>
  <c r="E55" i="27"/>
  <c r="D55" i="27"/>
  <c r="C55" i="27"/>
  <c r="H54" i="27"/>
  <c r="G54" i="27"/>
  <c r="H53" i="27"/>
  <c r="G53" i="27"/>
  <c r="H52" i="27"/>
  <c r="G52" i="27"/>
  <c r="H51" i="27"/>
  <c r="G51" i="27"/>
  <c r="H50" i="27"/>
  <c r="G50" i="27"/>
  <c r="H49" i="27"/>
  <c r="G49" i="27"/>
  <c r="H48" i="27"/>
  <c r="G48" i="27"/>
  <c r="H47" i="27"/>
  <c r="G47" i="27"/>
  <c r="H46" i="27"/>
  <c r="G46" i="27"/>
  <c r="H45" i="27"/>
  <c r="G45" i="27"/>
  <c r="H44" i="27"/>
  <c r="G44" i="27"/>
  <c r="H43" i="27"/>
  <c r="G43" i="27"/>
  <c r="H42" i="27"/>
  <c r="G42" i="27"/>
  <c r="H41" i="27"/>
  <c r="G41" i="27"/>
  <c r="H40" i="27"/>
  <c r="G40" i="27"/>
  <c r="H39" i="27"/>
  <c r="G39" i="27"/>
  <c r="H38" i="27"/>
  <c r="G38" i="27"/>
  <c r="H37" i="27"/>
  <c r="G37" i="27"/>
  <c r="H36" i="27"/>
  <c r="G36" i="27"/>
  <c r="H35" i="27"/>
  <c r="G35" i="27"/>
  <c r="H34" i="27"/>
  <c r="G34" i="27"/>
  <c r="J32" i="27"/>
  <c r="I32" i="27"/>
  <c r="F32" i="27"/>
  <c r="E32" i="27"/>
  <c r="G32" i="27" s="1"/>
  <c r="D32" i="27"/>
  <c r="C32" i="27"/>
  <c r="H31" i="27"/>
  <c r="G31" i="27"/>
  <c r="H30" i="27"/>
  <c r="G30" i="27"/>
  <c r="J28" i="27"/>
  <c r="I28" i="27"/>
  <c r="F28" i="27"/>
  <c r="E28" i="27"/>
  <c r="D28" i="27"/>
  <c r="C28" i="27"/>
  <c r="H27" i="27"/>
  <c r="G27" i="27"/>
  <c r="H26" i="27"/>
  <c r="G26" i="27"/>
  <c r="H25" i="27"/>
  <c r="G25" i="27"/>
  <c r="J23" i="27"/>
  <c r="I23" i="27"/>
  <c r="F23" i="27"/>
  <c r="E23" i="27"/>
  <c r="D23" i="27"/>
  <c r="C23" i="27"/>
  <c r="G23" i="27" s="1"/>
  <c r="H22" i="27"/>
  <c r="G22" i="27"/>
  <c r="J20" i="27"/>
  <c r="J67" i="27" s="1"/>
  <c r="I20" i="27"/>
  <c r="I67" i="27" s="1"/>
  <c r="F20" i="27"/>
  <c r="E20" i="27"/>
  <c r="D20" i="27"/>
  <c r="D67" i="27" s="1"/>
  <c r="C20" i="27"/>
  <c r="C67" i="27" s="1"/>
  <c r="H19" i="27"/>
  <c r="G19" i="27"/>
  <c r="H18" i="27"/>
  <c r="G18" i="27"/>
  <c r="H17" i="27"/>
  <c r="G17" i="27"/>
  <c r="H16" i="27"/>
  <c r="G16" i="27"/>
  <c r="H15" i="27"/>
  <c r="G15" i="27"/>
  <c r="H14" i="27"/>
  <c r="G14" i="27"/>
  <c r="H13" i="27"/>
  <c r="G13" i="27"/>
  <c r="H12" i="27"/>
  <c r="G12" i="27"/>
  <c r="H11" i="27"/>
  <c r="G11" i="27"/>
  <c r="H10" i="27"/>
  <c r="G10" i="27"/>
  <c r="H9" i="27"/>
  <c r="G9" i="27"/>
  <c r="C6" i="27"/>
  <c r="J66" i="31"/>
  <c r="I66" i="31"/>
  <c r="F66" i="31"/>
  <c r="E66" i="31"/>
  <c r="D66" i="31"/>
  <c r="H66" i="31" s="1"/>
  <c r="C66" i="31"/>
  <c r="H65" i="31"/>
  <c r="G65" i="31"/>
  <c r="J63" i="31"/>
  <c r="I63" i="31"/>
  <c r="F63" i="31"/>
  <c r="E63" i="31"/>
  <c r="G63" i="31" s="1"/>
  <c r="D63" i="31"/>
  <c r="C63" i="31"/>
  <c r="H62" i="31"/>
  <c r="G62" i="31"/>
  <c r="H61" i="31"/>
  <c r="G61" i="31"/>
  <c r="H60" i="31"/>
  <c r="G60" i="31"/>
  <c r="H59" i="31"/>
  <c r="G59" i="31"/>
  <c r="H58" i="31"/>
  <c r="G58" i="31"/>
  <c r="H57" i="31"/>
  <c r="G57" i="31"/>
  <c r="J55" i="31"/>
  <c r="I55" i="31"/>
  <c r="F55" i="31"/>
  <c r="E55" i="31"/>
  <c r="D55" i="31"/>
  <c r="C55" i="31"/>
  <c r="H54" i="31"/>
  <c r="G54" i="31"/>
  <c r="H53" i="31"/>
  <c r="G53" i="31"/>
  <c r="H52" i="31"/>
  <c r="G52" i="31"/>
  <c r="H51" i="31"/>
  <c r="G51" i="31"/>
  <c r="H50" i="31"/>
  <c r="G50" i="31"/>
  <c r="H48" i="31"/>
  <c r="G48" i="31"/>
  <c r="H47" i="31"/>
  <c r="G47" i="31"/>
  <c r="H46" i="31"/>
  <c r="G46" i="31"/>
  <c r="H44" i="31"/>
  <c r="G44" i="31"/>
  <c r="H43" i="31"/>
  <c r="G43" i="31"/>
  <c r="H42" i="31"/>
  <c r="G42" i="31"/>
  <c r="H41" i="31"/>
  <c r="G41" i="31"/>
  <c r="H40" i="31"/>
  <c r="G40" i="31"/>
  <c r="H39" i="31"/>
  <c r="G39" i="31"/>
  <c r="H38" i="31"/>
  <c r="G38" i="31"/>
  <c r="H37" i="31"/>
  <c r="G37" i="31"/>
  <c r="H36" i="31"/>
  <c r="G36" i="31"/>
  <c r="H34" i="31"/>
  <c r="G34" i="31"/>
  <c r="J32" i="31"/>
  <c r="I32" i="31"/>
  <c r="F32" i="31"/>
  <c r="E32" i="31"/>
  <c r="D32" i="31"/>
  <c r="C32" i="31"/>
  <c r="H31" i="31"/>
  <c r="G31" i="31"/>
  <c r="H30" i="31"/>
  <c r="G30" i="31"/>
  <c r="J28" i="31"/>
  <c r="I28" i="31"/>
  <c r="F28" i="31"/>
  <c r="E28" i="31"/>
  <c r="D28" i="31"/>
  <c r="H28" i="31" s="1"/>
  <c r="C28" i="31"/>
  <c r="G28" i="31" s="1"/>
  <c r="H27" i="31"/>
  <c r="G27" i="31"/>
  <c r="H26" i="31"/>
  <c r="G26" i="31"/>
  <c r="H25" i="31"/>
  <c r="G25" i="31"/>
  <c r="J23" i="31"/>
  <c r="I23" i="31"/>
  <c r="F23" i="31"/>
  <c r="E23" i="31"/>
  <c r="D23" i="31"/>
  <c r="C23" i="31"/>
  <c r="H22" i="31"/>
  <c r="G22" i="31"/>
  <c r="J20" i="31"/>
  <c r="J67" i="31" s="1"/>
  <c r="I20" i="31"/>
  <c r="I67" i="31" s="1"/>
  <c r="F20" i="31"/>
  <c r="F67" i="31" s="1"/>
  <c r="E20" i="31"/>
  <c r="D20" i="31"/>
  <c r="D67" i="31" s="1"/>
  <c r="C20" i="31"/>
  <c r="C67" i="31" s="1"/>
  <c r="H19" i="31"/>
  <c r="G19" i="31"/>
  <c r="H18" i="31"/>
  <c r="G18" i="31"/>
  <c r="H17" i="31"/>
  <c r="G17" i="31"/>
  <c r="H16" i="31"/>
  <c r="G16" i="31"/>
  <c r="H15" i="31"/>
  <c r="G15" i="31"/>
  <c r="H14" i="31"/>
  <c r="G14" i="31"/>
  <c r="H13" i="31"/>
  <c r="G13" i="31"/>
  <c r="H12" i="31"/>
  <c r="G12" i="31"/>
  <c r="H11" i="31"/>
  <c r="G11" i="31"/>
  <c r="H10" i="31"/>
  <c r="G10" i="31"/>
  <c r="H9" i="31"/>
  <c r="G9" i="31"/>
  <c r="C6" i="31"/>
  <c r="J66" i="11"/>
  <c r="I66" i="11"/>
  <c r="F66" i="11"/>
  <c r="E66" i="11"/>
  <c r="D66" i="11"/>
  <c r="C66" i="11"/>
  <c r="H65" i="11"/>
  <c r="G65" i="11"/>
  <c r="J63" i="11"/>
  <c r="I63" i="11"/>
  <c r="F63" i="11"/>
  <c r="E63" i="11"/>
  <c r="G63" i="11" s="1"/>
  <c r="D63" i="11"/>
  <c r="H63" i="11" s="1"/>
  <c r="C63" i="11"/>
  <c r="H62" i="11"/>
  <c r="G62" i="11"/>
  <c r="H61" i="11"/>
  <c r="G61" i="11"/>
  <c r="H60" i="11"/>
  <c r="G60" i="11"/>
  <c r="H59" i="11"/>
  <c r="G59" i="11"/>
  <c r="H58" i="11"/>
  <c r="G58" i="11"/>
  <c r="H57" i="11"/>
  <c r="G57" i="11"/>
  <c r="J55" i="11"/>
  <c r="I55" i="11"/>
  <c r="F55" i="11"/>
  <c r="E55" i="11"/>
  <c r="D55" i="11"/>
  <c r="C55" i="11"/>
  <c r="H54" i="11"/>
  <c r="G54" i="11"/>
  <c r="H53" i="11"/>
  <c r="G53" i="11"/>
  <c r="H52" i="11"/>
  <c r="G52" i="11"/>
  <c r="H51" i="11"/>
  <c r="G51" i="11"/>
  <c r="H50" i="11"/>
  <c r="G50" i="11"/>
  <c r="H48" i="11"/>
  <c r="G48" i="11"/>
  <c r="H47" i="11"/>
  <c r="G47" i="11"/>
  <c r="H44" i="11"/>
  <c r="G44" i="11"/>
  <c r="H43" i="11"/>
  <c r="G43" i="11"/>
  <c r="H42" i="11"/>
  <c r="G42" i="11"/>
  <c r="H41" i="11"/>
  <c r="G41" i="11"/>
  <c r="H40" i="11"/>
  <c r="G40" i="11"/>
  <c r="H39" i="11"/>
  <c r="G39" i="11"/>
  <c r="H38" i="11"/>
  <c r="G38" i="11"/>
  <c r="H37" i="11"/>
  <c r="G37" i="11"/>
  <c r="H34" i="11"/>
  <c r="G34" i="11"/>
  <c r="J32" i="11"/>
  <c r="I32" i="11"/>
  <c r="F32" i="11"/>
  <c r="E32" i="11"/>
  <c r="D32" i="11"/>
  <c r="C32" i="11"/>
  <c r="H31" i="11"/>
  <c r="G31" i="11"/>
  <c r="H30" i="11"/>
  <c r="G30" i="11"/>
  <c r="J28" i="11"/>
  <c r="I28" i="11"/>
  <c r="F28" i="11"/>
  <c r="H28" i="11" s="1"/>
  <c r="E28" i="11"/>
  <c r="D28" i="11"/>
  <c r="C28" i="11"/>
  <c r="G28" i="11" s="1"/>
  <c r="H27" i="11"/>
  <c r="G27" i="11"/>
  <c r="H26" i="11"/>
  <c r="G26" i="11"/>
  <c r="H25" i="11"/>
  <c r="G25" i="11"/>
  <c r="J23" i="11"/>
  <c r="I23" i="11"/>
  <c r="F23" i="11"/>
  <c r="E23" i="11"/>
  <c r="D23" i="11"/>
  <c r="C23" i="11"/>
  <c r="H22" i="11"/>
  <c r="G22" i="11"/>
  <c r="J20" i="11"/>
  <c r="I20" i="11"/>
  <c r="I67" i="11" s="1"/>
  <c r="F20" i="11"/>
  <c r="H20" i="11" s="1"/>
  <c r="E20" i="11"/>
  <c r="D20" i="11"/>
  <c r="C20" i="11"/>
  <c r="C67" i="11" s="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11" i="11"/>
  <c r="G11" i="11"/>
  <c r="H10" i="11"/>
  <c r="G10" i="11"/>
  <c r="H9" i="11"/>
  <c r="G9" i="11"/>
  <c r="C6" i="11"/>
  <c r="J66" i="10"/>
  <c r="I66" i="10"/>
  <c r="F66" i="10"/>
  <c r="E66" i="10"/>
  <c r="D66" i="10"/>
  <c r="C66" i="10"/>
  <c r="H65" i="10"/>
  <c r="G65" i="10"/>
  <c r="J63" i="10"/>
  <c r="I63" i="10"/>
  <c r="F63" i="10"/>
  <c r="E63" i="10"/>
  <c r="D63" i="10"/>
  <c r="H63" i="10" s="1"/>
  <c r="C63" i="10"/>
  <c r="G63" i="10" s="1"/>
  <c r="H62" i="10"/>
  <c r="G62" i="10"/>
  <c r="H60" i="10"/>
  <c r="G60" i="10"/>
  <c r="H59" i="10"/>
  <c r="G59" i="10"/>
  <c r="H58" i="10"/>
  <c r="G58" i="10"/>
  <c r="H57" i="10"/>
  <c r="G57" i="10"/>
  <c r="J55" i="10"/>
  <c r="I55" i="10"/>
  <c r="F55" i="10"/>
  <c r="E55" i="10"/>
  <c r="D55" i="10"/>
  <c r="H55" i="10" s="1"/>
  <c r="C55" i="10"/>
  <c r="G55" i="10" s="1"/>
  <c r="H54" i="10"/>
  <c r="G54" i="10"/>
  <c r="H53" i="10"/>
  <c r="G53" i="10"/>
  <c r="H52" i="10"/>
  <c r="G52" i="10"/>
  <c r="H51" i="10"/>
  <c r="G51" i="10"/>
  <c r="H50" i="10"/>
  <c r="G50" i="10"/>
  <c r="H48" i="10"/>
  <c r="G48" i="10"/>
  <c r="H47" i="10"/>
  <c r="G47" i="10"/>
  <c r="H44" i="10"/>
  <c r="G44" i="10"/>
  <c r="H43" i="10"/>
  <c r="G43" i="10"/>
  <c r="H42" i="10"/>
  <c r="G42" i="10"/>
  <c r="H41" i="10"/>
  <c r="G41" i="10"/>
  <c r="H40" i="10"/>
  <c r="G40" i="10"/>
  <c r="H39" i="10"/>
  <c r="G39" i="10"/>
  <c r="H38" i="10"/>
  <c r="G38" i="10"/>
  <c r="H37" i="10"/>
  <c r="G37" i="10"/>
  <c r="H34" i="10"/>
  <c r="G34" i="10"/>
  <c r="J32" i="10"/>
  <c r="I32" i="10"/>
  <c r="F32" i="10"/>
  <c r="H32" i="10" s="1"/>
  <c r="E32" i="10"/>
  <c r="G32" i="10" s="1"/>
  <c r="D32" i="10"/>
  <c r="C32" i="10"/>
  <c r="H31" i="10"/>
  <c r="G31" i="10"/>
  <c r="H30" i="10"/>
  <c r="G30" i="10"/>
  <c r="J28" i="10"/>
  <c r="I28" i="10"/>
  <c r="F28" i="10"/>
  <c r="E28" i="10"/>
  <c r="D28" i="10"/>
  <c r="C28" i="10"/>
  <c r="H27" i="10"/>
  <c r="G27" i="10"/>
  <c r="H26" i="10"/>
  <c r="G26" i="10"/>
  <c r="H25" i="10"/>
  <c r="G25" i="10"/>
  <c r="J23" i="10"/>
  <c r="I23" i="10"/>
  <c r="F23" i="10"/>
  <c r="E23" i="10"/>
  <c r="D23" i="10"/>
  <c r="H23" i="10" s="1"/>
  <c r="C23" i="10"/>
  <c r="H22" i="10"/>
  <c r="G22" i="10"/>
  <c r="J20" i="10"/>
  <c r="I20" i="10"/>
  <c r="F20" i="10"/>
  <c r="E20" i="10"/>
  <c r="D20" i="10"/>
  <c r="D67" i="10" s="1"/>
  <c r="C20" i="10"/>
  <c r="C67" i="10" s="1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/>
  <c r="H12" i="10"/>
  <c r="G12" i="10"/>
  <c r="H11" i="10"/>
  <c r="G11" i="10"/>
  <c r="H10" i="10"/>
  <c r="G10" i="10"/>
  <c r="H9" i="10"/>
  <c r="G9" i="10"/>
  <c r="C6" i="10"/>
  <c r="A3" i="10"/>
  <c r="J66" i="9"/>
  <c r="I66" i="9"/>
  <c r="F66" i="9"/>
  <c r="H66" i="9" s="1"/>
  <c r="E66" i="9"/>
  <c r="D66" i="9"/>
  <c r="C66" i="9"/>
  <c r="H65" i="9"/>
  <c r="G65" i="9"/>
  <c r="J63" i="9"/>
  <c r="I63" i="9"/>
  <c r="F63" i="9"/>
  <c r="E63" i="9"/>
  <c r="D63" i="9"/>
  <c r="C63" i="9"/>
  <c r="H62" i="9"/>
  <c r="G62" i="9"/>
  <c r="H61" i="9"/>
  <c r="G61" i="9"/>
  <c r="H60" i="9"/>
  <c r="G60" i="9"/>
  <c r="H59" i="9"/>
  <c r="G59" i="9"/>
  <c r="H58" i="9"/>
  <c r="G58" i="9"/>
  <c r="H57" i="9"/>
  <c r="G57" i="9"/>
  <c r="J55" i="9"/>
  <c r="I55" i="9"/>
  <c r="F55" i="9"/>
  <c r="E55" i="9"/>
  <c r="D55" i="9"/>
  <c r="H55" i="9" s="1"/>
  <c r="C55" i="9"/>
  <c r="H54" i="9"/>
  <c r="G54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J32" i="9"/>
  <c r="I32" i="9"/>
  <c r="F32" i="9"/>
  <c r="E32" i="9"/>
  <c r="G32" i="9" s="1"/>
  <c r="D32" i="9"/>
  <c r="C32" i="9"/>
  <c r="H31" i="9"/>
  <c r="G31" i="9"/>
  <c r="H30" i="9"/>
  <c r="G30" i="9"/>
  <c r="J28" i="9"/>
  <c r="I28" i="9"/>
  <c r="F28" i="9"/>
  <c r="H28" i="9" s="1"/>
  <c r="E28" i="9"/>
  <c r="D28" i="9"/>
  <c r="C28" i="9"/>
  <c r="H27" i="9"/>
  <c r="G27" i="9"/>
  <c r="H26" i="9"/>
  <c r="G26" i="9"/>
  <c r="H25" i="9"/>
  <c r="G25" i="9"/>
  <c r="J23" i="9"/>
  <c r="I23" i="9"/>
  <c r="F23" i="9"/>
  <c r="E23" i="9"/>
  <c r="D23" i="9"/>
  <c r="C23" i="9"/>
  <c r="G23" i="9" s="1"/>
  <c r="H22" i="9"/>
  <c r="G22" i="9"/>
  <c r="J20" i="9"/>
  <c r="I20" i="9"/>
  <c r="I67" i="9" s="1"/>
  <c r="F20" i="9"/>
  <c r="H20" i="9" s="1"/>
  <c r="E20" i="9"/>
  <c r="D20" i="9"/>
  <c r="C20" i="9"/>
  <c r="C67" i="9" s="1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  <c r="H9" i="9"/>
  <c r="G9" i="9"/>
  <c r="H23" i="21" l="1"/>
  <c r="H32" i="21"/>
  <c r="H63" i="21"/>
  <c r="C67" i="21"/>
  <c r="I67" i="21"/>
  <c r="G55" i="21"/>
  <c r="G66" i="21"/>
  <c r="D67" i="29"/>
  <c r="G20" i="29"/>
  <c r="G28" i="29"/>
  <c r="G55" i="29"/>
  <c r="F67" i="29"/>
  <c r="H23" i="29"/>
  <c r="H28" i="29"/>
  <c r="H32" i="29"/>
  <c r="H55" i="29"/>
  <c r="I67" i="29"/>
  <c r="D67" i="20"/>
  <c r="J67" i="20"/>
  <c r="H23" i="20"/>
  <c r="H32" i="20"/>
  <c r="H63" i="20"/>
  <c r="E67" i="20"/>
  <c r="G23" i="20"/>
  <c r="G32" i="20"/>
  <c r="G63" i="20"/>
  <c r="G20" i="28"/>
  <c r="G28" i="28"/>
  <c r="G55" i="28"/>
  <c r="G66" i="28"/>
  <c r="H20" i="28"/>
  <c r="H55" i="28"/>
  <c r="G20" i="27"/>
  <c r="G55" i="27"/>
  <c r="G66" i="27"/>
  <c r="F67" i="27"/>
  <c r="H23" i="27"/>
  <c r="H32" i="27"/>
  <c r="H63" i="27"/>
  <c r="H63" i="31"/>
  <c r="E67" i="31"/>
  <c r="G23" i="31"/>
  <c r="G32" i="31"/>
  <c r="G55" i="31"/>
  <c r="H23" i="31"/>
  <c r="H32" i="31"/>
  <c r="H55" i="31"/>
  <c r="D67" i="11"/>
  <c r="J67" i="11"/>
  <c r="H23" i="11"/>
  <c r="H32" i="11"/>
  <c r="H55" i="11"/>
  <c r="E67" i="11"/>
  <c r="G23" i="11"/>
  <c r="G32" i="11"/>
  <c r="G55" i="11"/>
  <c r="G66" i="11"/>
  <c r="G20" i="10"/>
  <c r="G66" i="10"/>
  <c r="H20" i="10"/>
  <c r="G20" i="9"/>
  <c r="G55" i="9"/>
  <c r="G63" i="9"/>
  <c r="D67" i="9"/>
  <c r="H23" i="9"/>
  <c r="H32" i="9"/>
  <c r="H63" i="9"/>
  <c r="G66" i="29"/>
  <c r="H66" i="29"/>
  <c r="H66" i="21"/>
  <c r="G67" i="21"/>
  <c r="G28" i="21"/>
  <c r="G66" i="20"/>
  <c r="H66" i="20"/>
  <c r="H28" i="20"/>
  <c r="H66" i="28"/>
  <c r="H28" i="28"/>
  <c r="G28" i="27"/>
  <c r="H28" i="27"/>
  <c r="G67" i="31"/>
  <c r="H67" i="31"/>
  <c r="G66" i="31"/>
  <c r="H66" i="11"/>
  <c r="H66" i="10"/>
  <c r="I67" i="10"/>
  <c r="J67" i="10"/>
  <c r="G23" i="10"/>
  <c r="G66" i="9"/>
  <c r="J67" i="9"/>
  <c r="G28" i="9"/>
  <c r="G28" i="10"/>
  <c r="H28" i="10"/>
  <c r="H67" i="27"/>
  <c r="H67" i="29"/>
  <c r="G67" i="11"/>
  <c r="G67" i="20"/>
  <c r="G68" i="12"/>
  <c r="E67" i="9"/>
  <c r="G67" i="9" s="1"/>
  <c r="E67" i="10"/>
  <c r="G67" i="10" s="1"/>
  <c r="F67" i="11"/>
  <c r="G20" i="31"/>
  <c r="H20" i="27"/>
  <c r="E67" i="28"/>
  <c r="G67" i="28" s="1"/>
  <c r="F67" i="20"/>
  <c r="H67" i="20" s="1"/>
  <c r="G20" i="21"/>
  <c r="F68" i="12"/>
  <c r="H21" i="13"/>
  <c r="F68" i="13"/>
  <c r="H68" i="13" s="1"/>
  <c r="E68" i="14"/>
  <c r="G68" i="14" s="1"/>
  <c r="C68" i="18"/>
  <c r="G68" i="18" s="1"/>
  <c r="F68" i="19"/>
  <c r="H68" i="19" s="1"/>
  <c r="C68" i="22"/>
  <c r="G68" i="23"/>
  <c r="G68" i="30"/>
  <c r="F67" i="10"/>
  <c r="H67" i="10" s="1"/>
  <c r="G20" i="11"/>
  <c r="H20" i="31"/>
  <c r="E67" i="27"/>
  <c r="G67" i="27" s="1"/>
  <c r="F67" i="28"/>
  <c r="H67" i="28" s="1"/>
  <c r="G20" i="20"/>
  <c r="H20" i="21"/>
  <c r="H20" i="29"/>
  <c r="D68" i="15"/>
  <c r="H68" i="15" s="1"/>
  <c r="D68" i="17"/>
  <c r="F68" i="17"/>
  <c r="E68" i="22"/>
  <c r="G68" i="22" s="1"/>
  <c r="F67" i="9"/>
  <c r="H67" i="9" s="1"/>
  <c r="E67" i="29"/>
  <c r="G67" i="29" s="1"/>
  <c r="G21" i="12"/>
  <c r="H21" i="15"/>
  <c r="C68" i="16"/>
  <c r="G68" i="17"/>
  <c r="F67" i="21"/>
  <c r="H67" i="21" s="1"/>
  <c r="J67" i="21"/>
  <c r="D68" i="12"/>
  <c r="G21" i="13"/>
  <c r="E68" i="16"/>
  <c r="G68" i="16" s="1"/>
  <c r="I68" i="18"/>
  <c r="J68" i="19"/>
  <c r="H68" i="25"/>
  <c r="G68" i="26"/>
  <c r="H21" i="14"/>
  <c r="E68" i="15"/>
  <c r="G68" i="15" s="1"/>
  <c r="F68" i="16"/>
  <c r="H68" i="16" s="1"/>
  <c r="G21" i="17"/>
  <c r="H21" i="18"/>
  <c r="E68" i="19"/>
  <c r="G68" i="19" s="1"/>
  <c r="F68" i="22"/>
  <c r="H68" i="22" s="1"/>
  <c r="G21" i="23"/>
  <c r="H21" i="24"/>
  <c r="E68" i="25"/>
  <c r="G68" i="25" s="1"/>
  <c r="F68" i="26"/>
  <c r="H68" i="26" s="1"/>
  <c r="G21" i="30"/>
  <c r="H21" i="23"/>
  <c r="G21" i="26"/>
  <c r="H21" i="30"/>
  <c r="G21" i="24"/>
  <c r="H21" i="25"/>
  <c r="H67" i="11" l="1"/>
  <c r="H68" i="12"/>
  <c r="H68" i="17"/>
</calcChain>
</file>

<file path=xl/sharedStrings.xml><?xml version="1.0" encoding="utf-8"?>
<sst xmlns="http://schemas.openxmlformats.org/spreadsheetml/2006/main" count="1828" uniqueCount="123">
  <si>
    <t>Annexure - 5</t>
  </si>
  <si>
    <t>BANKWISE STATEMENT SHOWING TARGET, DISBURSEMENT &amp; OUTSTANDING UNDER</t>
  </si>
  <si>
    <t xml:space="preserve">TOTAL PRIORITY SECTOR     </t>
  </si>
  <si>
    <t>Amt. in lakhs</t>
  </si>
  <si>
    <t>No.</t>
  </si>
  <si>
    <t>Bank</t>
  </si>
  <si>
    <t>Target 2021 - 22</t>
  </si>
  <si>
    <t>Disbursement upto end of current quarter</t>
  </si>
  <si>
    <t>% Achievement</t>
  </si>
  <si>
    <t>Outstanding upto end of current quarter</t>
  </si>
  <si>
    <t xml:space="preserve">  2021  21</t>
  </si>
  <si>
    <t>A/c</t>
  </si>
  <si>
    <t>Amt.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</si>
  <si>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</si>
  <si>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</si>
  <si>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</si>
  <si>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</si>
  <si>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</si>
  <si>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</si>
  <si>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</si>
  <si>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</si>
  <si>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</si>
  <si>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</si>
  <si>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</si>
  <si>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</si>
  <si>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</si>
  <si>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</si>
  <si>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</si>
  <si>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</si>
  <si>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</si>
  <si>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</si>
  <si>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</si>
  <si>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</si>
  <si>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</si>
  <si>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</si>
  <si>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</si>
  <si>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</si>
  <si>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</si>
  <si>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</si>
  <si>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</si>
  <si>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</si>
  <si>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</si>
  <si>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</si>
  <si>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</si>
  <si>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</si>
  <si>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</si>
  <si>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</si>
  <si>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</si>
  <si>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</si>
  <si>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</si>
  <si>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</si>
  <si>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</si>
  <si>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</si>
  <si>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</si>
  <si>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</si>
  <si>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</si>
  <si>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</si>
  <si>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</si>
  <si>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</si>
  <si>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</si>
  <si>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</si>
  <si>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</si>
  <si>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</si>
  <si>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</si>
  <si>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 POST PAYMENTS BANK</t>
  </si>
  <si>
    <t>GRAND TOTAL</t>
  </si>
  <si>
    <t>Source:     Member(Banks)</t>
  </si>
  <si>
    <t>Annexure - 5A</t>
  </si>
  <si>
    <t xml:space="preserve">FARM CREDIT - CROP LOAN     </t>
  </si>
  <si>
    <t>Annexure - 5B</t>
  </si>
  <si>
    <t xml:space="preserve">BANKWISE STATEMENT SHOWING TARGET, DISBURSEMENT &amp; OUTSTANDING UNDER </t>
  </si>
  <si>
    <t xml:space="preserve">ANNUAL CREDIT PLAN (ACP)FOR THE QUARTER ENDED    SEPTEMBER  2021 - PRIORITY SECTOR  SEPTEMBER  2021 - PRIORITY SECTOR  </t>
  </si>
  <si>
    <t xml:space="preserve">FARM CREDIT - TERM LOAN       </t>
  </si>
  <si>
    <t>Annexure - 5C</t>
  </si>
  <si>
    <t xml:space="preserve">Agri. Infrastructure  &amp; Ancillary      </t>
  </si>
  <si>
    <t>For Verification</t>
  </si>
  <si>
    <t>% Disbursement of Outstanding</t>
  </si>
  <si>
    <t>Annexure - 5D</t>
  </si>
  <si>
    <t>Total Agriculture</t>
  </si>
  <si>
    <t>Annexure - 5E</t>
  </si>
  <si>
    <t>Total MSME</t>
  </si>
  <si>
    <t>Annexure - 5F</t>
  </si>
  <si>
    <t>Education (PS)</t>
  </si>
  <si>
    <t>Annexure - 5G</t>
  </si>
  <si>
    <t>Housing (PS)</t>
  </si>
  <si>
    <t>Annexure - 5H</t>
  </si>
  <si>
    <t>Total Other PS (Social + Renew. Energy + others)</t>
  </si>
  <si>
    <t xml:space="preserve">      ANNEXURE-</t>
  </si>
  <si>
    <t xml:space="preserve">                     BANKWISE STATEMENT SHOWING TARGET, DISBURSEMENT &amp; OUTSTANDING UNDER                    </t>
  </si>
  <si>
    <t xml:space="preserve">Agri. Infrastructure        </t>
  </si>
  <si>
    <t>Sr. No.</t>
  </si>
  <si>
    <t>Outstanding  upto end of current quarter</t>
  </si>
  <si>
    <t xml:space="preserve">Ancillary Activities            </t>
  </si>
  <si>
    <t xml:space="preserve">Micro Enterprises            </t>
  </si>
  <si>
    <t xml:space="preserve">Small Enterprises          </t>
  </si>
  <si>
    <t xml:space="preserve">Medium Enterprises      </t>
  </si>
  <si>
    <t xml:space="preserve">Khadi and Village Industries  </t>
  </si>
  <si>
    <t xml:space="preserve">Others under MSMEs    </t>
  </si>
  <si>
    <t xml:space="preserve">Export Credit   </t>
  </si>
  <si>
    <t xml:space="preserve">Social Infrastructure     </t>
  </si>
  <si>
    <t xml:space="preserve">Renewable Energy      </t>
  </si>
  <si>
    <t xml:space="preserve">Other Priority     </t>
  </si>
  <si>
    <t>Loans to weaker sections under Priority Sector</t>
  </si>
  <si>
    <t>Agri. Term Loan (Farm TL + Agri. Infra + Ancillary)</t>
  </si>
  <si>
    <t xml:space="preserve">      ANNEXURE-5C</t>
  </si>
  <si>
    <t xml:space="preserve">ANNUAL CREDIT PLAN (ACP) FOR THE QUARTER ENDED    JUNE 2021 -  PRIORITY SECTOR   </t>
  </si>
  <si>
    <t>CATHOLIC SYRIAN BANK</t>
  </si>
  <si>
    <t>IDFC First Bank</t>
  </si>
  <si>
    <t>J AND K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</si>
  <si>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</si>
  <si>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</si>
  <si>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</si>
  <si>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</si>
  <si>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</si>
  <si>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</si>
  <si>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Indian Post Payment Bank</t>
  </si>
  <si>
    <t>SOURCES: Banks</t>
  </si>
  <si>
    <t>FINCARE SMALL FINANCE BANK LTD.</t>
  </si>
  <si>
    <t xml:space="preserve">ANNUAL CREDIT PLAN (ACP) FOR THE QUARTER ENDED    SEPTEMBER  2021 - PRIORITY SECTOR  </t>
  </si>
  <si>
    <t xml:space="preserve">ANNUAL CREDIT PLAN (ACP) FOR THE QUARTER ENDED  SEPTEMBER  2021 - PRIORITY SECTOR  </t>
  </si>
  <si>
    <t xml:space="preserve">ANNUAL CREDIT PLAN (ACP)FOR THE QUARTER ENDED    SEPTEMBER  2021 - PRIORITY SECTOR </t>
  </si>
  <si>
    <t xml:space="preserve">ANNUAL CREDIT PLAN (ACP) FOR THE QUARTER ENDED   SEPTEMBER  2021 - PRIORITY SECTOR    </t>
  </si>
  <si>
    <t xml:space="preserve">ANNUAL CREDIT PLAN (ACP) FOR THE QUARTER ENDED    SEPTEMBER  2021 - PRIORITY SECTOR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</si>
</sst>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2" fontId="0" fillId="0" borderId="0" xfId="0" applyNumberForma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4" xfId="0" applyFont="1" applyBorder="1"/>
    <xf numFmtId="0" fontId="2" fillId="0" borderId="4" xfId="0" applyFont="1" applyBorder="1"/>
    <xf numFmtId="0" fontId="14" fillId="0" borderId="4" xfId="0" applyFont="1" applyBorder="1"/>
    <xf numFmtId="0" fontId="16" fillId="0" borderId="4" xfId="0" applyFont="1" applyBorder="1"/>
    <xf numFmtId="0" fontId="15" fillId="0" borderId="4" xfId="0" applyFont="1" applyBorder="1"/>
    <xf numFmtId="0" fontId="0" fillId="0" borderId="4" xfId="0" applyBorder="1"/>
    <xf numFmtId="2" fontId="5" fillId="0" borderId="4" xfId="0" applyNumberFormat="1" applyFont="1" applyBorder="1"/>
    <xf numFmtId="0" fontId="5" fillId="0" borderId="4" xfId="0" applyFont="1" applyBorder="1"/>
    <xf numFmtId="2" fontId="14" fillId="0" borderId="4" xfId="0" applyNumberFormat="1" applyFont="1" applyBorder="1"/>
    <xf numFmtId="2" fontId="15" fillId="0" borderId="4" xfId="0" applyNumberFormat="1" applyFont="1" applyBorder="1"/>
    <xf numFmtId="0" fontId="6" fillId="0" borderId="4" xfId="0" applyFont="1" applyBorder="1" applyAlignment="1">
      <alignment vertical="top"/>
    </xf>
    <xf numFmtId="2" fontId="0" fillId="0" borderId="4" xfId="0" applyNumberForma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4" xfId="0" applyFont="1" applyBorder="1"/>
    <xf numFmtId="0" fontId="7" fillId="0" borderId="4" xfId="0" applyFont="1" applyBorder="1" applyAlignment="1">
      <alignment vertical="top"/>
    </xf>
    <xf numFmtId="0" fontId="17" fillId="0" borderId="4" xfId="0" applyFont="1" applyBorder="1"/>
    <xf numFmtId="0" fontId="14" fillId="0" borderId="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6" xfId="0" applyFont="1" applyBorder="1"/>
    <xf numFmtId="0" fontId="7" fillId="0" borderId="6" xfId="0" applyFont="1" applyBorder="1" applyAlignment="1">
      <alignment horizontal="center" vertical="center"/>
    </xf>
    <xf numFmtId="0" fontId="14" fillId="0" borderId="0" xfId="0" applyFont="1"/>
    <xf numFmtId="0" fontId="14" fillId="0" borderId="6" xfId="0" applyFont="1" applyBorder="1"/>
    <xf numFmtId="2" fontId="14" fillId="0" borderId="6" xfId="0" applyNumberFormat="1" applyFont="1" applyBorder="1"/>
    <xf numFmtId="0" fontId="14" fillId="0" borderId="4" xfId="0" applyFont="1" applyBorder="1" applyAlignment="1">
      <alignment horizontal="center"/>
    </xf>
    <xf numFmtId="1" fontId="15" fillId="0" borderId="4" xfId="0" applyNumberFormat="1" applyFont="1" applyBorder="1"/>
    <xf numFmtId="0" fontId="18" fillId="0" borderId="4" xfId="0" applyFont="1" applyBorder="1"/>
    <xf numFmtId="2" fontId="19" fillId="0" borderId="4" xfId="0" applyNumberFormat="1" applyFont="1" applyBorder="1"/>
    <xf numFmtId="1" fontId="14" fillId="0" borderId="4" xfId="0" applyNumberFormat="1" applyFont="1" applyBorder="1"/>
    <xf numFmtId="1" fontId="0" fillId="0" borderId="4" xfId="0" applyNumberFormat="1" applyBorder="1"/>
    <xf numFmtId="2" fontId="18" fillId="0" borderId="4" xfId="0" applyNumberFormat="1" applyFont="1" applyBorder="1"/>
    <xf numFmtId="0" fontId="15" fillId="0" borderId="4" xfId="0" applyFont="1" applyBorder="1" applyAlignment="1">
      <alignment horizontal="center"/>
    </xf>
    <xf numFmtId="0" fontId="15" fillId="0" borderId="4" xfId="0" applyFont="1" applyBorder="1"/>
    <xf numFmtId="0" fontId="16" fillId="0" borderId="4" xfId="0" applyFon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/>
    </xf>
    <xf numFmtId="0" fontId="14" fillId="0" borderId="6" xfId="0" applyFont="1" applyBorder="1"/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7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zoomScale="90" zoomScaleSheetLayoutView="90" workbookViewId="0">
      <selection activeCell="M59" sqref="M59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3.85546875" style="4" customWidth="1"/>
    <col min="5" max="5" width="12.28515625" customWidth="1"/>
    <col min="6" max="6" width="14.28515625" style="4" customWidth="1"/>
    <col min="7" max="7" width="9.5703125" style="4" customWidth="1"/>
    <col min="8" max="8" width="10" style="4" customWidth="1"/>
    <col min="9" max="9" width="13.85546875" customWidth="1"/>
    <col min="10" max="10" width="15.28515625" style="4" customWidth="1"/>
  </cols>
  <sheetData>
    <row r="1" spans="1:10" ht="27" customHeight="1" x14ac:dyDescent="0.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119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2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7.25" customHeight="1" x14ac:dyDescent="0.25">
      <c r="A6" s="68" t="s">
        <v>4</v>
      </c>
      <c r="B6" s="65" t="s">
        <v>5</v>
      </c>
      <c r="C6" s="56" t="s">
        <v>6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24" customHeight="1" x14ac:dyDescent="0.25">
      <c r="A7" s="69"/>
      <c r="B7" s="66"/>
      <c r="C7" s="57" t="s">
        <v>10</v>
      </c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13">
        <v>1271946</v>
      </c>
      <c r="D9" s="13">
        <v>4082325</v>
      </c>
      <c r="E9" s="13">
        <v>462160</v>
      </c>
      <c r="F9" s="13">
        <v>2010853</v>
      </c>
      <c r="G9" s="19">
        <f t="shared" ref="G9:G20" si="0">(E9/C9)*100</f>
        <v>36.334875851647794</v>
      </c>
      <c r="H9" s="19">
        <f t="shared" ref="H9:H20" si="1">(F9/D9)*100</f>
        <v>49.257543189236522</v>
      </c>
      <c r="I9" s="13">
        <v>1155564</v>
      </c>
      <c r="J9" s="13">
        <v>4661360</v>
      </c>
    </row>
    <row r="10" spans="1:10" s="5" customFormat="1" x14ac:dyDescent="0.25">
      <c r="A10" s="42">
        <v>2</v>
      </c>
      <c r="B10" s="13" t="s">
        <v>14</v>
      </c>
      <c r="C10" s="13">
        <v>284623</v>
      </c>
      <c r="D10" s="13">
        <v>1001099</v>
      </c>
      <c r="E10" s="13">
        <v>98888</v>
      </c>
      <c r="F10" s="13">
        <v>574297</v>
      </c>
      <c r="G10" s="19">
        <f t="shared" si="0"/>
        <v>34.743502808978896</v>
      </c>
      <c r="H10" s="19">
        <f t="shared" si="1"/>
        <v>57.366654047202125</v>
      </c>
      <c r="I10" s="13">
        <v>259525</v>
      </c>
      <c r="J10" s="13">
        <v>1284897</v>
      </c>
    </row>
    <row r="11" spans="1:10" s="5" customFormat="1" x14ac:dyDescent="0.25">
      <c r="A11" s="42">
        <v>3</v>
      </c>
      <c r="B11" s="13" t="s">
        <v>15</v>
      </c>
      <c r="C11" s="13">
        <v>24824</v>
      </c>
      <c r="D11" s="13">
        <v>132662</v>
      </c>
      <c r="E11" s="13">
        <v>4658</v>
      </c>
      <c r="F11" s="13">
        <v>87031</v>
      </c>
      <c r="G11" s="19">
        <f t="shared" si="0"/>
        <v>18.764099258781826</v>
      </c>
      <c r="H11" s="19">
        <f t="shared" si="1"/>
        <v>65.603563944460348</v>
      </c>
      <c r="I11" s="13">
        <v>14808</v>
      </c>
      <c r="J11" s="13">
        <v>142156</v>
      </c>
    </row>
    <row r="12" spans="1:10" s="5" customFormat="1" x14ac:dyDescent="0.25">
      <c r="A12" s="42">
        <v>4</v>
      </c>
      <c r="B12" s="13" t="s">
        <v>16</v>
      </c>
      <c r="C12" s="13">
        <v>89961</v>
      </c>
      <c r="D12" s="13">
        <v>409245</v>
      </c>
      <c r="E12" s="13">
        <v>14548</v>
      </c>
      <c r="F12" s="13">
        <v>85707</v>
      </c>
      <c r="G12" s="19">
        <f t="shared" si="0"/>
        <v>16.17145207367637</v>
      </c>
      <c r="H12" s="19">
        <f t="shared" si="1"/>
        <v>20.942711578638711</v>
      </c>
      <c r="I12" s="13">
        <v>68632</v>
      </c>
      <c r="J12" s="13">
        <v>583671</v>
      </c>
    </row>
    <row r="13" spans="1:10" s="5" customFormat="1" x14ac:dyDescent="0.25">
      <c r="A13" s="42">
        <v>5</v>
      </c>
      <c r="B13" s="13" t="s">
        <v>17</v>
      </c>
      <c r="C13" s="13">
        <v>200958</v>
      </c>
      <c r="D13" s="13">
        <v>717606</v>
      </c>
      <c r="E13" s="13">
        <v>88163</v>
      </c>
      <c r="F13" s="13">
        <v>359982</v>
      </c>
      <c r="G13" s="19">
        <f t="shared" si="0"/>
        <v>43.871356203783876</v>
      </c>
      <c r="H13" s="19">
        <f t="shared" si="1"/>
        <v>50.164296285148112</v>
      </c>
      <c r="I13" s="13">
        <v>141325</v>
      </c>
      <c r="J13" s="13">
        <v>825834</v>
      </c>
    </row>
    <row r="14" spans="1:10" s="5" customFormat="1" x14ac:dyDescent="0.25">
      <c r="A14" s="42">
        <v>6</v>
      </c>
      <c r="B14" s="13" t="s">
        <v>18</v>
      </c>
      <c r="C14" s="13">
        <v>41413</v>
      </c>
      <c r="D14" s="13">
        <v>199012</v>
      </c>
      <c r="E14" s="13">
        <v>7387</v>
      </c>
      <c r="F14" s="13">
        <v>207928</v>
      </c>
      <c r="G14" s="19">
        <f t="shared" si="0"/>
        <v>17.837394055006882</v>
      </c>
      <c r="H14" s="19">
        <f t="shared" si="1"/>
        <v>104.48013185134563</v>
      </c>
      <c r="I14" s="13">
        <v>36846</v>
      </c>
      <c r="J14" s="13">
        <v>528947</v>
      </c>
    </row>
    <row r="15" spans="1:10" s="5" customFormat="1" x14ac:dyDescent="0.25">
      <c r="A15" s="42">
        <v>7</v>
      </c>
      <c r="B15" s="13" t="s">
        <v>19</v>
      </c>
      <c r="C15" s="13">
        <v>38615</v>
      </c>
      <c r="D15" s="13">
        <v>186495</v>
      </c>
      <c r="E15" s="13">
        <v>4557</v>
      </c>
      <c r="F15" s="13">
        <v>21707</v>
      </c>
      <c r="G15" s="19">
        <f t="shared" si="0"/>
        <v>11.801113556907938</v>
      </c>
      <c r="H15" s="19">
        <f t="shared" si="1"/>
        <v>11.639454140861686</v>
      </c>
      <c r="I15" s="13">
        <v>25590</v>
      </c>
      <c r="J15" s="13">
        <v>226818</v>
      </c>
    </row>
    <row r="16" spans="1:10" s="5" customFormat="1" x14ac:dyDescent="0.25">
      <c r="A16" s="42">
        <v>8</v>
      </c>
      <c r="B16" s="13" t="s">
        <v>20</v>
      </c>
      <c r="C16" s="13">
        <v>148737</v>
      </c>
      <c r="D16" s="13">
        <v>864850</v>
      </c>
      <c r="E16" s="13">
        <v>8520</v>
      </c>
      <c r="F16" s="13">
        <v>233099</v>
      </c>
      <c r="G16" s="19">
        <f t="shared" si="0"/>
        <v>5.7282317110066758</v>
      </c>
      <c r="H16" s="19">
        <f t="shared" si="1"/>
        <v>26.952535121697402</v>
      </c>
      <c r="I16" s="13">
        <v>66761</v>
      </c>
      <c r="J16" s="13">
        <v>1013112</v>
      </c>
    </row>
    <row r="17" spans="1:10" s="5" customFormat="1" x14ac:dyDescent="0.25">
      <c r="A17" s="42">
        <v>9</v>
      </c>
      <c r="B17" s="13" t="s">
        <v>21</v>
      </c>
      <c r="C17" s="13">
        <v>7881</v>
      </c>
      <c r="D17" s="13">
        <v>38841</v>
      </c>
      <c r="E17" s="13">
        <v>3722</v>
      </c>
      <c r="F17" s="13">
        <v>40043</v>
      </c>
      <c r="G17" s="19">
        <f t="shared" si="0"/>
        <v>47.227509199340183</v>
      </c>
      <c r="H17" s="19">
        <f t="shared" si="1"/>
        <v>103.09466800545815</v>
      </c>
      <c r="I17" s="13">
        <v>3722</v>
      </c>
      <c r="J17" s="13">
        <v>40043</v>
      </c>
    </row>
    <row r="18" spans="1:10" s="5" customFormat="1" x14ac:dyDescent="0.25">
      <c r="A18" s="42">
        <v>10</v>
      </c>
      <c r="B18" s="13" t="s">
        <v>22</v>
      </c>
      <c r="C18" s="13">
        <v>235819</v>
      </c>
      <c r="D18" s="13">
        <v>952457</v>
      </c>
      <c r="E18" s="13">
        <v>64093</v>
      </c>
      <c r="F18" s="13">
        <v>729458</v>
      </c>
      <c r="G18" s="19">
        <f t="shared" si="0"/>
        <v>27.178895678465263</v>
      </c>
      <c r="H18" s="19">
        <f t="shared" si="1"/>
        <v>76.586974530083779</v>
      </c>
      <c r="I18" s="13">
        <v>196337</v>
      </c>
      <c r="J18" s="13">
        <v>1351721</v>
      </c>
    </row>
    <row r="19" spans="1:10" s="5" customFormat="1" x14ac:dyDescent="0.25">
      <c r="A19" s="42">
        <v>11</v>
      </c>
      <c r="B19" s="13" t="s">
        <v>23</v>
      </c>
      <c r="C19" s="13">
        <v>41170</v>
      </c>
      <c r="D19" s="13">
        <v>174029</v>
      </c>
      <c r="E19" s="13">
        <v>3449</v>
      </c>
      <c r="F19" s="13">
        <v>25251</v>
      </c>
      <c r="G19" s="19">
        <f t="shared" si="0"/>
        <v>8.3774593150352192</v>
      </c>
      <c r="H19" s="19">
        <f t="shared" si="1"/>
        <v>14.509650690402173</v>
      </c>
      <c r="I19" s="13">
        <v>33700</v>
      </c>
      <c r="J19" s="13">
        <v>294263</v>
      </c>
    </row>
    <row r="20" spans="1:10" s="6" customFormat="1" ht="17.25" x14ac:dyDescent="0.3">
      <c r="A20" s="49" t="s">
        <v>24</v>
      </c>
      <c r="B20" s="50"/>
      <c r="C20" s="15">
        <f>SUM(C9:C19)</f>
        <v>2385947</v>
      </c>
      <c r="D20" s="15">
        <f>SUM(D9:D19)</f>
        <v>8758621</v>
      </c>
      <c r="E20" s="15">
        <f>SUM(E9:E19)</f>
        <v>760145</v>
      </c>
      <c r="F20" s="15">
        <f>SUM(F9:F19)</f>
        <v>4375356</v>
      </c>
      <c r="G20" s="20">
        <f t="shared" si="0"/>
        <v>31.859257561043897</v>
      </c>
      <c r="H20" s="20">
        <f t="shared" si="1"/>
        <v>49.954850198450188</v>
      </c>
      <c r="I20" s="43">
        <f>SUM(I9:I19)</f>
        <v>2002810</v>
      </c>
      <c r="J20" s="43">
        <f>SUM(J9:J19)</f>
        <v>10952822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1070125</v>
      </c>
      <c r="D22" s="13">
        <v>4002307</v>
      </c>
      <c r="E22" s="13">
        <v>325411</v>
      </c>
      <c r="F22" s="13">
        <v>1898222</v>
      </c>
      <c r="G22" s="19">
        <f>(E22/C22)*100</f>
        <v>30.408690573531128</v>
      </c>
      <c r="H22" s="19">
        <f>(F22/D22)*100</f>
        <v>47.428195788079222</v>
      </c>
      <c r="I22" s="13">
        <v>568236</v>
      </c>
      <c r="J22" s="13">
        <v>3997142</v>
      </c>
    </row>
    <row r="23" spans="1:10" s="6" customFormat="1" ht="17.25" x14ac:dyDescent="0.3">
      <c r="A23" s="49" t="s">
        <v>24</v>
      </c>
      <c r="B23" s="50"/>
      <c r="C23" s="15">
        <f>SUM(C22:C22)</f>
        <v>1070125</v>
      </c>
      <c r="D23" s="15">
        <f>SUM(D22:D22)</f>
        <v>4002307</v>
      </c>
      <c r="E23" s="15">
        <f>SUM(E22:E22)</f>
        <v>325411</v>
      </c>
      <c r="F23" s="15">
        <f>SUM(F22:F22)</f>
        <v>1898222</v>
      </c>
      <c r="G23" s="20">
        <f>(E23/C23)*100</f>
        <v>30.408690573531128</v>
      </c>
      <c r="H23" s="20">
        <f>(F23/D23)*100</f>
        <v>47.428195788079222</v>
      </c>
      <c r="I23" s="15">
        <f>SUM(I22:I22)</f>
        <v>568236</v>
      </c>
      <c r="J23" s="43">
        <f>SUM(J22:J22)</f>
        <v>3997142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1521844</v>
      </c>
      <c r="D25" s="13">
        <v>2318269</v>
      </c>
      <c r="E25" s="13">
        <v>940958</v>
      </c>
      <c r="F25" s="13">
        <v>1664134</v>
      </c>
      <c r="G25" s="19">
        <f t="shared" ref="G25:H28" si="2">(E25/C25)*100</f>
        <v>61.83012187845798</v>
      </c>
      <c r="H25" s="19">
        <f t="shared" si="2"/>
        <v>71.783472927429898</v>
      </c>
      <c r="I25" s="13">
        <v>1071285</v>
      </c>
      <c r="J25" s="13">
        <v>2209599</v>
      </c>
    </row>
    <row r="26" spans="1:10" s="5" customFormat="1" hidden="1" x14ac:dyDescent="0.25">
      <c r="A26" s="42">
        <v>14</v>
      </c>
      <c r="B26" s="13" t="s">
        <v>29</v>
      </c>
      <c r="C26" s="13">
        <v>48218</v>
      </c>
      <c r="D26" s="13">
        <v>89473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5160</v>
      </c>
      <c r="D27" s="13">
        <v>11298</v>
      </c>
      <c r="E27" s="13">
        <v>2</v>
      </c>
      <c r="F27" s="13">
        <v>257</v>
      </c>
      <c r="G27" s="19">
        <f t="shared" si="2"/>
        <v>3.875968992248062E-2</v>
      </c>
      <c r="H27" s="19">
        <f t="shared" si="2"/>
        <v>2.2747388918392635</v>
      </c>
      <c r="I27" s="13">
        <v>21</v>
      </c>
      <c r="J27" s="13">
        <v>33997</v>
      </c>
    </row>
    <row r="28" spans="1:10" s="6" customFormat="1" ht="17.25" x14ac:dyDescent="0.3">
      <c r="A28" s="49" t="s">
        <v>24</v>
      </c>
      <c r="B28" s="50"/>
      <c r="C28" s="15">
        <f>SUM(C25:C27)</f>
        <v>1575222</v>
      </c>
      <c r="D28" s="15">
        <f>SUM(D25:D27)</f>
        <v>2419040</v>
      </c>
      <c r="E28" s="15">
        <f>SUM(E25:E27)</f>
        <v>940960</v>
      </c>
      <c r="F28" s="15">
        <f>SUM(F25:F27)</f>
        <v>1664391</v>
      </c>
      <c r="G28" s="20">
        <f t="shared" si="2"/>
        <v>59.735072262830258</v>
      </c>
      <c r="H28" s="20">
        <f t="shared" si="2"/>
        <v>68.803781665454068</v>
      </c>
      <c r="I28" s="15">
        <f>SUM(I25:I27)</f>
        <v>1071306</v>
      </c>
      <c r="J28" s="43">
        <f>SUM(J25:J27)</f>
        <v>2243596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15</v>
      </c>
      <c r="B30" s="13" t="s">
        <v>32</v>
      </c>
      <c r="C30" s="13">
        <v>335197</v>
      </c>
      <c r="D30" s="13">
        <v>619868</v>
      </c>
      <c r="E30" s="13">
        <v>137155</v>
      </c>
      <c r="F30" s="13">
        <v>255688</v>
      </c>
      <c r="G30" s="19">
        <f t="shared" ref="G30:H32" si="3">(E30/C30)*100</f>
        <v>40.917728977287979</v>
      </c>
      <c r="H30" s="19">
        <f t="shared" si="3"/>
        <v>41.248781998748122</v>
      </c>
      <c r="I30" s="13">
        <v>253432</v>
      </c>
      <c r="J30" s="13">
        <v>469199</v>
      </c>
    </row>
    <row r="31" spans="1:10" s="5" customFormat="1" x14ac:dyDescent="0.25">
      <c r="A31" s="42">
        <v>16</v>
      </c>
      <c r="B31" s="13" t="s">
        <v>33</v>
      </c>
      <c r="C31" s="13">
        <v>278384</v>
      </c>
      <c r="D31" s="13">
        <v>550106</v>
      </c>
      <c r="E31" s="13">
        <v>172627</v>
      </c>
      <c r="F31" s="13">
        <v>366651</v>
      </c>
      <c r="G31" s="19">
        <f t="shared" si="3"/>
        <v>62.010388528076319</v>
      </c>
      <c r="H31" s="19">
        <f t="shared" si="3"/>
        <v>66.650972721620931</v>
      </c>
      <c r="I31" s="13">
        <v>226117</v>
      </c>
      <c r="J31" s="13">
        <v>498552</v>
      </c>
    </row>
    <row r="32" spans="1:10" s="6" customFormat="1" ht="17.25" x14ac:dyDescent="0.3">
      <c r="A32" s="49" t="s">
        <v>24</v>
      </c>
      <c r="B32" s="50"/>
      <c r="C32" s="15">
        <f>SUM(C30:C31)</f>
        <v>613581</v>
      </c>
      <c r="D32" s="15">
        <f>SUM(D30:D31)</f>
        <v>1169974</v>
      </c>
      <c r="E32" s="15">
        <f>SUM(E30:E31)</f>
        <v>309782</v>
      </c>
      <c r="F32" s="15">
        <f>SUM(F30:F31)</f>
        <v>622339</v>
      </c>
      <c r="G32" s="20">
        <f t="shared" si="3"/>
        <v>50.487547691339849</v>
      </c>
      <c r="H32" s="20">
        <f t="shared" si="3"/>
        <v>53.192549578024803</v>
      </c>
      <c r="I32" s="15">
        <f>SUM(I30:I31)</f>
        <v>479549</v>
      </c>
      <c r="J32" s="43">
        <f>SUM(J30:J31)</f>
        <v>967751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17</v>
      </c>
      <c r="B34" s="13" t="s">
        <v>35</v>
      </c>
      <c r="C34" s="13">
        <v>134607</v>
      </c>
      <c r="D34" s="13">
        <v>599118</v>
      </c>
      <c r="E34" s="13">
        <v>17410</v>
      </c>
      <c r="F34" s="13">
        <v>161078</v>
      </c>
      <c r="G34" s="19">
        <f t="shared" ref="G34:G55" si="4">(E34/C34)*100</f>
        <v>12.933948457361058</v>
      </c>
      <c r="H34" s="19">
        <f t="shared" ref="H34:H55" si="5">(F34/D34)*100</f>
        <v>26.885855540978572</v>
      </c>
      <c r="I34" s="13">
        <v>228114</v>
      </c>
      <c r="J34" s="13">
        <v>2918638</v>
      </c>
    </row>
    <row r="35" spans="1:10" s="5" customFormat="1" x14ac:dyDescent="0.25">
      <c r="A35" s="42">
        <v>18</v>
      </c>
      <c r="B35" s="13" t="s">
        <v>36</v>
      </c>
      <c r="C35" s="13">
        <v>799</v>
      </c>
      <c r="D35" s="13">
        <v>57586</v>
      </c>
      <c r="E35" s="13">
        <v>1098</v>
      </c>
      <c r="F35" s="13">
        <v>3035</v>
      </c>
      <c r="G35" s="19">
        <f t="shared" si="4"/>
        <v>137.4217772215269</v>
      </c>
      <c r="H35" s="19">
        <f t="shared" si="5"/>
        <v>5.2703782169277256</v>
      </c>
      <c r="I35" s="13">
        <v>925</v>
      </c>
      <c r="J35" s="13">
        <v>3997</v>
      </c>
    </row>
    <row r="36" spans="1:10" s="5" customFormat="1" x14ac:dyDescent="0.25">
      <c r="A36" s="42">
        <v>19</v>
      </c>
      <c r="B36" s="13" t="s">
        <v>37</v>
      </c>
      <c r="C36" s="13">
        <v>2269</v>
      </c>
      <c r="D36" s="13">
        <v>28162</v>
      </c>
      <c r="E36" s="13">
        <v>80</v>
      </c>
      <c r="F36" s="13">
        <v>3860</v>
      </c>
      <c r="G36" s="19">
        <f t="shared" si="4"/>
        <v>3.5257822829440282</v>
      </c>
      <c r="H36" s="19">
        <f t="shared" si="5"/>
        <v>13.706412896811306</v>
      </c>
      <c r="I36" s="13">
        <v>1524</v>
      </c>
      <c r="J36" s="13">
        <v>87446</v>
      </c>
    </row>
    <row r="37" spans="1:10" s="5" customFormat="1" x14ac:dyDescent="0.25">
      <c r="A37" s="42">
        <v>20</v>
      </c>
      <c r="B37" s="13" t="s">
        <v>38</v>
      </c>
      <c r="C37" s="13">
        <v>132439</v>
      </c>
      <c r="D37" s="13">
        <v>197422</v>
      </c>
      <c r="E37" s="13">
        <v>8687</v>
      </c>
      <c r="F37" s="13">
        <v>23280</v>
      </c>
      <c r="G37" s="19">
        <f t="shared" si="4"/>
        <v>6.5592461435075773</v>
      </c>
      <c r="H37" s="19">
        <f t="shared" si="5"/>
        <v>11.79199886537468</v>
      </c>
      <c r="I37" s="13">
        <v>45436</v>
      </c>
      <c r="J37" s="13">
        <v>153703</v>
      </c>
    </row>
    <row r="38" spans="1:10" s="5" customFormat="1" x14ac:dyDescent="0.25">
      <c r="A38" s="42">
        <v>21</v>
      </c>
      <c r="B38" s="13" t="s">
        <v>39</v>
      </c>
      <c r="C38" s="13">
        <v>3079</v>
      </c>
      <c r="D38" s="13">
        <v>16518</v>
      </c>
      <c r="E38" s="13">
        <v>177</v>
      </c>
      <c r="F38" s="13">
        <v>673</v>
      </c>
      <c r="G38" s="19">
        <f t="shared" si="4"/>
        <v>5.7486196817148425</v>
      </c>
      <c r="H38" s="19">
        <f t="shared" si="5"/>
        <v>4.0743431408160795</v>
      </c>
      <c r="I38" s="13">
        <v>349</v>
      </c>
      <c r="J38" s="13">
        <v>2360</v>
      </c>
    </row>
    <row r="39" spans="1:10" s="5" customFormat="1" x14ac:dyDescent="0.25">
      <c r="A39" s="42">
        <v>22</v>
      </c>
      <c r="B39" s="13" t="s">
        <v>40</v>
      </c>
      <c r="C39" s="13">
        <v>22687</v>
      </c>
      <c r="D39" s="13">
        <v>168149</v>
      </c>
      <c r="E39" s="13">
        <v>11580</v>
      </c>
      <c r="F39" s="13">
        <v>78748</v>
      </c>
      <c r="G39" s="19">
        <f t="shared" si="4"/>
        <v>51.042447216467579</v>
      </c>
      <c r="H39" s="19">
        <f t="shared" si="5"/>
        <v>46.832273757203438</v>
      </c>
      <c r="I39" s="13">
        <v>19076</v>
      </c>
      <c r="J39" s="13">
        <v>127717</v>
      </c>
    </row>
    <row r="40" spans="1:10" s="5" customFormat="1" x14ac:dyDescent="0.25">
      <c r="A40" s="42">
        <v>23</v>
      </c>
      <c r="B40" s="13" t="s">
        <v>41</v>
      </c>
      <c r="C40" s="13">
        <v>239491</v>
      </c>
      <c r="D40" s="13">
        <v>1297569</v>
      </c>
      <c r="E40" s="13">
        <v>66827</v>
      </c>
      <c r="F40" s="13">
        <v>978801</v>
      </c>
      <c r="G40" s="19">
        <f t="shared" si="4"/>
        <v>27.903762563102578</v>
      </c>
      <c r="H40" s="19">
        <f t="shared" si="5"/>
        <v>75.433445157829766</v>
      </c>
      <c r="I40" s="13">
        <v>470199</v>
      </c>
      <c r="J40" s="13">
        <v>3901095</v>
      </c>
    </row>
    <row r="41" spans="1:10" s="5" customFormat="1" x14ac:dyDescent="0.25">
      <c r="A41" s="42">
        <v>24</v>
      </c>
      <c r="B41" s="13" t="s">
        <v>42</v>
      </c>
      <c r="C41" s="13">
        <v>194736</v>
      </c>
      <c r="D41" s="13">
        <v>1136152</v>
      </c>
      <c r="E41" s="13">
        <v>52763</v>
      </c>
      <c r="F41" s="13">
        <v>1235255</v>
      </c>
      <c r="G41" s="19">
        <f t="shared" si="4"/>
        <v>27.094630679484023</v>
      </c>
      <c r="H41" s="19">
        <f t="shared" si="5"/>
        <v>108.72268851350874</v>
      </c>
      <c r="I41" s="13">
        <v>266299</v>
      </c>
      <c r="J41" s="13">
        <v>2393447</v>
      </c>
    </row>
    <row r="42" spans="1:10" s="5" customFormat="1" x14ac:dyDescent="0.25">
      <c r="A42" s="42">
        <v>25</v>
      </c>
      <c r="B42" s="13" t="s">
        <v>43</v>
      </c>
      <c r="C42" s="13">
        <v>44221</v>
      </c>
      <c r="D42" s="13">
        <v>167182</v>
      </c>
      <c r="E42" s="13">
        <v>16922</v>
      </c>
      <c r="F42" s="13">
        <v>98695</v>
      </c>
      <c r="G42" s="19">
        <f t="shared" si="4"/>
        <v>38.26688677325253</v>
      </c>
      <c r="H42" s="19">
        <f t="shared" si="5"/>
        <v>59.034465432881532</v>
      </c>
      <c r="I42" s="13">
        <v>45556</v>
      </c>
      <c r="J42" s="13">
        <v>346513</v>
      </c>
    </row>
    <row r="43" spans="1:10" s="5" customFormat="1" x14ac:dyDescent="0.25">
      <c r="A43" s="42">
        <v>26</v>
      </c>
      <c r="B43" s="13" t="s">
        <v>44</v>
      </c>
      <c r="C43" s="13">
        <v>11805</v>
      </c>
      <c r="D43" s="13">
        <v>52216</v>
      </c>
      <c r="E43" s="13">
        <v>26001</v>
      </c>
      <c r="F43" s="13">
        <v>50364</v>
      </c>
      <c r="G43" s="19">
        <f t="shared" si="4"/>
        <v>220.2541296060991</v>
      </c>
      <c r="H43" s="19">
        <f t="shared" si="5"/>
        <v>96.453194423165314</v>
      </c>
      <c r="I43" s="13">
        <v>155043</v>
      </c>
      <c r="J43" s="13">
        <v>233248</v>
      </c>
    </row>
    <row r="44" spans="1:10" s="5" customFormat="1" x14ac:dyDescent="0.25">
      <c r="A44" s="42">
        <v>27</v>
      </c>
      <c r="B44" s="13" t="s">
        <v>45</v>
      </c>
      <c r="C44" s="13">
        <v>22806</v>
      </c>
      <c r="D44" s="13">
        <v>284755</v>
      </c>
      <c r="E44" s="13">
        <v>44393</v>
      </c>
      <c r="F44" s="13">
        <v>261770</v>
      </c>
      <c r="G44" s="19">
        <f t="shared" si="4"/>
        <v>194.65491537314742</v>
      </c>
      <c r="H44" s="19">
        <f t="shared" si="5"/>
        <v>91.928148759459887</v>
      </c>
      <c r="I44" s="13">
        <v>101490</v>
      </c>
      <c r="J44" s="13">
        <v>315668</v>
      </c>
    </row>
    <row r="45" spans="1:10" s="5" customFormat="1" x14ac:dyDescent="0.25">
      <c r="A45" s="42">
        <v>28</v>
      </c>
      <c r="B45" s="13" t="s">
        <v>46</v>
      </c>
      <c r="C45" s="13">
        <v>484</v>
      </c>
      <c r="D45" s="13">
        <v>8953</v>
      </c>
      <c r="E45" s="13">
        <v>89</v>
      </c>
      <c r="F45" s="13">
        <v>2110</v>
      </c>
      <c r="G45" s="19">
        <f t="shared" si="4"/>
        <v>18.388429752066116</v>
      </c>
      <c r="H45" s="19">
        <f t="shared" si="5"/>
        <v>23.567519267284709</v>
      </c>
      <c r="I45" s="13">
        <v>524</v>
      </c>
      <c r="J45" s="13">
        <v>5864</v>
      </c>
    </row>
    <row r="46" spans="1:10" s="5" customFormat="1" x14ac:dyDescent="0.25">
      <c r="A46" s="42">
        <v>29</v>
      </c>
      <c r="B46" s="13" t="s">
        <v>47</v>
      </c>
      <c r="C46" s="13">
        <v>2090</v>
      </c>
      <c r="D46" s="13">
        <v>11584</v>
      </c>
      <c r="E46" s="13">
        <v>147</v>
      </c>
      <c r="F46" s="13">
        <v>5775</v>
      </c>
      <c r="G46" s="19">
        <f t="shared" si="4"/>
        <v>7.0334928229665072</v>
      </c>
      <c r="H46" s="19">
        <f t="shared" si="5"/>
        <v>49.853245856353588</v>
      </c>
      <c r="I46" s="13">
        <v>1158</v>
      </c>
      <c r="J46" s="13">
        <v>37473</v>
      </c>
    </row>
    <row r="47" spans="1:10" s="5" customFormat="1" x14ac:dyDescent="0.25">
      <c r="A47" s="42">
        <v>30</v>
      </c>
      <c r="B47" s="13" t="s">
        <v>48</v>
      </c>
      <c r="C47" s="13">
        <v>4449</v>
      </c>
      <c r="D47" s="13">
        <v>65408</v>
      </c>
      <c r="E47" s="13">
        <v>396</v>
      </c>
      <c r="F47" s="13">
        <v>4813</v>
      </c>
      <c r="G47" s="19">
        <f t="shared" si="4"/>
        <v>8.9008766014834784</v>
      </c>
      <c r="H47" s="19">
        <f t="shared" si="5"/>
        <v>7.3584271037182001</v>
      </c>
      <c r="I47" s="13">
        <v>1859</v>
      </c>
      <c r="J47" s="13">
        <v>96664</v>
      </c>
    </row>
    <row r="48" spans="1:10" s="5" customFormat="1" x14ac:dyDescent="0.25">
      <c r="A48" s="42">
        <v>31</v>
      </c>
      <c r="B48" s="13" t="s">
        <v>49</v>
      </c>
      <c r="C48" s="13">
        <v>43934</v>
      </c>
      <c r="D48" s="13">
        <v>450068</v>
      </c>
      <c r="E48" s="13">
        <v>19165</v>
      </c>
      <c r="F48" s="13">
        <v>323550</v>
      </c>
      <c r="G48" s="19">
        <f t="shared" si="4"/>
        <v>43.622251559156915</v>
      </c>
      <c r="H48" s="19">
        <f t="shared" si="5"/>
        <v>71.889136752668477</v>
      </c>
      <c r="I48" s="13">
        <v>84775</v>
      </c>
      <c r="J48" s="13">
        <v>1280039</v>
      </c>
    </row>
    <row r="49" spans="1:10" s="5" customFormat="1" x14ac:dyDescent="0.25">
      <c r="A49" s="42">
        <v>32</v>
      </c>
      <c r="B49" s="13" t="s">
        <v>50</v>
      </c>
      <c r="C49" s="13">
        <v>3449</v>
      </c>
      <c r="D49" s="13">
        <v>28183</v>
      </c>
      <c r="E49" s="13">
        <v>133</v>
      </c>
      <c r="F49" s="13">
        <v>957</v>
      </c>
      <c r="G49" s="19">
        <f t="shared" si="4"/>
        <v>3.8561902000579877</v>
      </c>
      <c r="H49" s="19">
        <f t="shared" si="5"/>
        <v>3.3956640527977857</v>
      </c>
      <c r="I49" s="13">
        <v>286</v>
      </c>
      <c r="J49" s="13">
        <v>2674</v>
      </c>
    </row>
    <row r="50" spans="1:10" s="5" customFormat="1" x14ac:dyDescent="0.25">
      <c r="A50" s="42">
        <v>33</v>
      </c>
      <c r="B50" s="13" t="s">
        <v>51</v>
      </c>
      <c r="C50" s="13">
        <v>14543</v>
      </c>
      <c r="D50" s="13">
        <v>128590</v>
      </c>
      <c r="E50" s="13">
        <v>10290</v>
      </c>
      <c r="F50" s="13">
        <v>71140</v>
      </c>
      <c r="G50" s="19">
        <f t="shared" si="4"/>
        <v>70.755690022691326</v>
      </c>
      <c r="H50" s="19">
        <f t="shared" si="5"/>
        <v>55.323119993778683</v>
      </c>
      <c r="I50" s="13">
        <v>116524</v>
      </c>
      <c r="J50" s="13">
        <v>99869</v>
      </c>
    </row>
    <row r="51" spans="1:10" s="5" customFormat="1" x14ac:dyDescent="0.25">
      <c r="A51" s="42">
        <v>34</v>
      </c>
      <c r="B51" s="13" t="s">
        <v>52</v>
      </c>
      <c r="C51" s="13">
        <v>3167</v>
      </c>
      <c r="D51" s="13">
        <v>34043</v>
      </c>
      <c r="E51" s="13">
        <v>4497</v>
      </c>
      <c r="F51" s="13">
        <v>7524</v>
      </c>
      <c r="G51" s="19">
        <f t="shared" si="4"/>
        <v>141.99557941269342</v>
      </c>
      <c r="H51" s="19">
        <f t="shared" si="5"/>
        <v>22.101459918338573</v>
      </c>
      <c r="I51" s="13">
        <v>2882</v>
      </c>
      <c r="J51" s="13">
        <v>84319</v>
      </c>
    </row>
    <row r="52" spans="1:10" s="5" customFormat="1" x14ac:dyDescent="0.25">
      <c r="A52" s="42">
        <v>35</v>
      </c>
      <c r="B52" s="13" t="s">
        <v>53</v>
      </c>
      <c r="C52" s="13">
        <v>3508</v>
      </c>
      <c r="D52" s="13">
        <v>28572</v>
      </c>
      <c r="E52" s="13">
        <v>2057</v>
      </c>
      <c r="F52" s="13">
        <v>89968</v>
      </c>
      <c r="G52" s="19">
        <f t="shared" si="4"/>
        <v>58.637400228050176</v>
      </c>
      <c r="H52" s="19">
        <f t="shared" si="5"/>
        <v>314.88170236595272</v>
      </c>
      <c r="I52" s="13">
        <v>5117</v>
      </c>
      <c r="J52" s="13">
        <v>85102</v>
      </c>
    </row>
    <row r="53" spans="1:10" s="5" customFormat="1" x14ac:dyDescent="0.25">
      <c r="A53" s="42">
        <v>36</v>
      </c>
      <c r="B53" s="13" t="s">
        <v>54</v>
      </c>
      <c r="C53" s="13">
        <v>53152</v>
      </c>
      <c r="D53" s="13">
        <v>417173</v>
      </c>
      <c r="E53" s="13">
        <v>23529</v>
      </c>
      <c r="F53" s="13">
        <v>488445</v>
      </c>
      <c r="G53" s="19">
        <f t="shared" si="4"/>
        <v>44.267384105960268</v>
      </c>
      <c r="H53" s="19">
        <f t="shared" si="5"/>
        <v>117.08451889264167</v>
      </c>
      <c r="I53" s="13">
        <v>108983</v>
      </c>
      <c r="J53" s="13">
        <v>700224</v>
      </c>
    </row>
    <row r="54" spans="1:10" s="5" customFormat="1" x14ac:dyDescent="0.25">
      <c r="A54" s="42">
        <v>37</v>
      </c>
      <c r="B54" s="13" t="s">
        <v>55</v>
      </c>
      <c r="C54" s="13">
        <v>39658</v>
      </c>
      <c r="D54" s="13">
        <v>127108</v>
      </c>
      <c r="E54" s="13">
        <v>48877</v>
      </c>
      <c r="F54" s="13">
        <v>55659</v>
      </c>
      <c r="G54" s="19">
        <f t="shared" si="4"/>
        <v>123.24625548439154</v>
      </c>
      <c r="H54" s="19">
        <f t="shared" si="5"/>
        <v>43.788746577713439</v>
      </c>
      <c r="I54" s="13">
        <v>328402</v>
      </c>
      <c r="J54" s="13">
        <v>489080</v>
      </c>
    </row>
    <row r="55" spans="1:10" s="6" customFormat="1" ht="17.25" x14ac:dyDescent="0.3">
      <c r="A55" s="49" t="s">
        <v>24</v>
      </c>
      <c r="B55" s="50"/>
      <c r="C55" s="15">
        <f>SUM(C34:C54)</f>
        <v>977373</v>
      </c>
      <c r="D55" s="15">
        <f>SUM(D34:D54)</f>
        <v>5304511</v>
      </c>
      <c r="E55" s="15">
        <f>SUM(E34:E54)</f>
        <v>355118</v>
      </c>
      <c r="F55" s="15">
        <f>SUM(F34:F54)</f>
        <v>3945500</v>
      </c>
      <c r="G55" s="20">
        <f t="shared" si="4"/>
        <v>36.333927783967837</v>
      </c>
      <c r="H55" s="20">
        <f t="shared" si="5"/>
        <v>74.380088946935913</v>
      </c>
      <c r="I55" s="15">
        <f>SUM(I34:I54)</f>
        <v>1984521</v>
      </c>
      <c r="J55" s="43">
        <f>SUM(J34:J54)</f>
        <v>13365140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38</v>
      </c>
      <c r="B57" s="13" t="s">
        <v>57</v>
      </c>
      <c r="C57" s="13">
        <v>9030</v>
      </c>
      <c r="D57" s="13">
        <v>24122</v>
      </c>
      <c r="E57" s="13">
        <v>486</v>
      </c>
      <c r="F57" s="13">
        <v>1381</v>
      </c>
      <c r="G57" s="19">
        <f t="shared" ref="G57:H63" si="6">(E57/C57)*100</f>
        <v>5.382059800664452</v>
      </c>
      <c r="H57" s="19">
        <f t="shared" si="6"/>
        <v>5.7250642566951333</v>
      </c>
      <c r="I57" s="13">
        <v>8983</v>
      </c>
      <c r="J57" s="13">
        <v>22490</v>
      </c>
    </row>
    <row r="58" spans="1:10" s="5" customFormat="1" x14ac:dyDescent="0.25">
      <c r="A58" s="42">
        <v>39</v>
      </c>
      <c r="B58" s="13" t="s">
        <v>58</v>
      </c>
      <c r="C58" s="13">
        <v>13479</v>
      </c>
      <c r="D58" s="13">
        <v>29881</v>
      </c>
      <c r="E58" s="13">
        <v>32311</v>
      </c>
      <c r="F58" s="13">
        <v>19452</v>
      </c>
      <c r="G58" s="19">
        <f t="shared" si="6"/>
        <v>239.71362860746348</v>
      </c>
      <c r="H58" s="19">
        <f t="shared" si="6"/>
        <v>65.098222951039119</v>
      </c>
      <c r="I58" s="13">
        <v>226440</v>
      </c>
      <c r="J58" s="13">
        <v>106215</v>
      </c>
    </row>
    <row r="59" spans="1:10" s="5" customFormat="1" x14ac:dyDescent="0.25">
      <c r="A59" s="42">
        <v>40</v>
      </c>
      <c r="B59" s="13" t="s">
        <v>59</v>
      </c>
      <c r="C59" s="13">
        <v>3868</v>
      </c>
      <c r="D59" s="13">
        <v>10102</v>
      </c>
      <c r="E59" s="13">
        <v>34807</v>
      </c>
      <c r="F59" s="13">
        <v>29039</v>
      </c>
      <c r="G59" s="19">
        <f t="shared" si="6"/>
        <v>899.87073422957587</v>
      </c>
      <c r="H59" s="19">
        <f t="shared" si="6"/>
        <v>287.45792912294593</v>
      </c>
      <c r="I59" s="13">
        <v>155132</v>
      </c>
      <c r="J59" s="13">
        <v>81745</v>
      </c>
    </row>
    <row r="60" spans="1:10" s="5" customFormat="1" x14ac:dyDescent="0.25">
      <c r="A60" s="42">
        <v>41</v>
      </c>
      <c r="B60" s="13" t="s">
        <v>60</v>
      </c>
      <c r="C60" s="13">
        <v>15224</v>
      </c>
      <c r="D60" s="13">
        <v>85299</v>
      </c>
      <c r="E60" s="13">
        <v>9163</v>
      </c>
      <c r="F60" s="13">
        <v>45663</v>
      </c>
      <c r="G60" s="19">
        <f t="shared" si="6"/>
        <v>60.187861271676304</v>
      </c>
      <c r="H60" s="19">
        <f t="shared" si="6"/>
        <v>53.532866739352158</v>
      </c>
      <c r="I60" s="13">
        <v>63221</v>
      </c>
      <c r="J60" s="13">
        <v>284075</v>
      </c>
    </row>
    <row r="61" spans="1:10" s="5" customFormat="1" x14ac:dyDescent="0.25">
      <c r="A61" s="42">
        <v>42</v>
      </c>
      <c r="B61" s="13" t="s">
        <v>61</v>
      </c>
      <c r="C61" s="13">
        <v>8524</v>
      </c>
      <c r="D61" s="13">
        <v>10645</v>
      </c>
      <c r="E61" s="13">
        <v>35175</v>
      </c>
      <c r="F61" s="13">
        <v>12766</v>
      </c>
      <c r="G61" s="19">
        <f t="shared" si="6"/>
        <v>412.6583763491318</v>
      </c>
      <c r="H61" s="19">
        <f t="shared" si="6"/>
        <v>119.9248473461719</v>
      </c>
      <c r="I61" s="13">
        <v>151256</v>
      </c>
      <c r="J61" s="13">
        <v>36183</v>
      </c>
    </row>
    <row r="62" spans="1:10" s="5" customFormat="1" x14ac:dyDescent="0.25">
      <c r="A62" s="42">
        <v>43</v>
      </c>
      <c r="B62" s="13" t="s">
        <v>117</v>
      </c>
      <c r="C62" s="13">
        <v>6285</v>
      </c>
      <c r="D62" s="13">
        <v>13466</v>
      </c>
      <c r="E62" s="13">
        <v>82687</v>
      </c>
      <c r="F62" s="13">
        <v>33139</v>
      </c>
      <c r="G62" s="19">
        <f t="shared" si="6"/>
        <v>1315.6245027844075</v>
      </c>
      <c r="H62" s="19">
        <f t="shared" si="6"/>
        <v>246.09386603297193</v>
      </c>
      <c r="I62" s="13">
        <v>366276</v>
      </c>
      <c r="J62" s="13">
        <v>106532</v>
      </c>
    </row>
    <row r="63" spans="1:10" s="6" customFormat="1" ht="17.25" x14ac:dyDescent="0.3">
      <c r="A63" s="49" t="s">
        <v>24</v>
      </c>
      <c r="B63" s="50"/>
      <c r="C63" s="15">
        <f>SUM(C57:C62)</f>
        <v>56410</v>
      </c>
      <c r="D63" s="15">
        <f>SUM(D57:D62)</f>
        <v>173515</v>
      </c>
      <c r="E63" s="15">
        <f>SUM(E57:E62)</f>
        <v>194629</v>
      </c>
      <c r="F63" s="15">
        <f>SUM(F57:F62)</f>
        <v>141440</v>
      </c>
      <c r="G63" s="20">
        <f t="shared" si="6"/>
        <v>345.02570466229395</v>
      </c>
      <c r="H63" s="20">
        <f t="shared" si="6"/>
        <v>81.51456646399447</v>
      </c>
      <c r="I63" s="15">
        <f>SUM(I57:I62)</f>
        <v>971308</v>
      </c>
      <c r="J63" s="43">
        <f>SUM(J57:J62)</f>
        <v>637240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9.5" x14ac:dyDescent="0.4">
      <c r="A67" s="54" t="s">
        <v>65</v>
      </c>
      <c r="B67" s="55"/>
      <c r="C67" s="44">
        <f>SUM(C20+C23+C28+C32+C55+C63+C66)</f>
        <v>6678658</v>
      </c>
      <c r="D67" s="44">
        <f>SUM(D20+D23+D28+D32+D55+D63+D66)</f>
        <v>21827968</v>
      </c>
      <c r="E67" s="44">
        <f>SUM(E20+E23+E28+E32+E55+E63+E66)</f>
        <v>2886045</v>
      </c>
      <c r="F67" s="44">
        <f>SUM(F20+F23+F28+F32+F55+F63+F66)</f>
        <v>12647248</v>
      </c>
      <c r="G67" s="45">
        <f t="shared" si="7"/>
        <v>43.212947870665033</v>
      </c>
      <c r="H67" s="45">
        <f t="shared" si="7"/>
        <v>57.940565058552409</v>
      </c>
      <c r="I67" s="44">
        <f>SUM(I20+I23+I28+I32+I55+I63+I66)</f>
        <v>7077730</v>
      </c>
      <c r="J67" s="44">
        <f>SUM(J20+J23+J28+J32+J55+J63+J66)</f>
        <v>32163691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23">
    <mergeCell ref="C6:D7"/>
    <mergeCell ref="E6:F7"/>
    <mergeCell ref="A1:J1"/>
    <mergeCell ref="A3:J3"/>
    <mergeCell ref="A4:J4"/>
    <mergeCell ref="G6:H7"/>
    <mergeCell ref="I6:J7"/>
    <mergeCell ref="B6:B8"/>
    <mergeCell ref="A6:A8"/>
    <mergeCell ref="A20:B20"/>
    <mergeCell ref="B21:J21"/>
    <mergeCell ref="A23:B23"/>
    <mergeCell ref="B24:J24"/>
    <mergeCell ref="A28:B28"/>
    <mergeCell ref="A63:B63"/>
    <mergeCell ref="B64:J64"/>
    <mergeCell ref="A66:B66"/>
    <mergeCell ref="A67:B67"/>
    <mergeCell ref="B29:J29"/>
    <mergeCell ref="A32:B32"/>
    <mergeCell ref="B33:J33"/>
    <mergeCell ref="A55:B55"/>
    <mergeCell ref="B56:J56"/>
  </mergeCells>
  <printOptions horizontalCentered="1" verticalCentered="1"/>
  <pageMargins left="0.74803149606299213" right="0.74803149606299213" top="0.70866141732283472" bottom="0.70866141732283472" header="0" footer="0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view="pageBreakPreview" topLeftCell="A49" zoomScale="90" zoomScaleSheetLayoutView="90" workbookViewId="0">
      <selection activeCell="L7" sqref="L7"/>
    </sheetView>
  </sheetViews>
  <sheetFormatPr defaultRowHeight="15" x14ac:dyDescent="0.25"/>
  <cols>
    <col min="1" max="1" width="5.7109375" style="1" customWidth="1"/>
    <col min="2" max="2" width="30.85546875" style="1" customWidth="1"/>
    <col min="3" max="3" width="12.5703125" style="1" customWidth="1"/>
    <col min="4" max="4" width="13" style="4" customWidth="1"/>
    <col min="5" max="5" width="12.140625" style="1" customWidth="1"/>
    <col min="6" max="6" width="12.85546875" style="4" customWidth="1"/>
    <col min="7" max="7" width="10" style="4" customWidth="1"/>
    <col min="8" max="8" width="11" style="4" customWidth="1"/>
    <col min="9" max="9" width="12.5703125" style="1" customWidth="1"/>
    <col min="10" max="10" width="12.8554687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60" t="s">
        <v>67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tr">
        <f>ACP!A3</f>
        <v>BANKWISE STATEMENT SHOWING TARGET, DISBURSEMENT &amp; OUTSTANDING UNDER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118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68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7.25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24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46">
        <v>711172</v>
      </c>
      <c r="D9" s="46">
        <v>1380493</v>
      </c>
      <c r="E9" s="46">
        <v>368527</v>
      </c>
      <c r="F9" s="46">
        <v>1128982</v>
      </c>
      <c r="G9" s="19">
        <f t="shared" ref="G9:G20" si="0">(E9/C9)*100</f>
        <v>51.819672315557987</v>
      </c>
      <c r="H9" s="19">
        <f t="shared" ref="H9:H20" si="1">(F9/D9)*100</f>
        <v>81.781073862743241</v>
      </c>
      <c r="I9" s="46">
        <v>662877</v>
      </c>
      <c r="J9" s="46">
        <v>1447074</v>
      </c>
    </row>
    <row r="10" spans="1:10" s="5" customFormat="1" x14ac:dyDescent="0.25">
      <c r="A10" s="42">
        <v>2</v>
      </c>
      <c r="B10" s="13" t="s">
        <v>14</v>
      </c>
      <c r="C10" s="46">
        <v>132726</v>
      </c>
      <c r="D10" s="46">
        <v>243905</v>
      </c>
      <c r="E10" s="46">
        <v>54062</v>
      </c>
      <c r="F10" s="46">
        <v>121823</v>
      </c>
      <c r="G10" s="19">
        <f t="shared" si="0"/>
        <v>40.732034416768379</v>
      </c>
      <c r="H10" s="19">
        <f t="shared" si="1"/>
        <v>49.946905557491647</v>
      </c>
      <c r="I10" s="46">
        <v>88590</v>
      </c>
      <c r="J10" s="46">
        <v>205323</v>
      </c>
    </row>
    <row r="11" spans="1:10" s="5" customFormat="1" x14ac:dyDescent="0.25">
      <c r="A11" s="42">
        <v>3</v>
      </c>
      <c r="B11" s="13" t="s">
        <v>15</v>
      </c>
      <c r="C11" s="46">
        <v>5495</v>
      </c>
      <c r="D11" s="46">
        <v>13014</v>
      </c>
      <c r="E11" s="46">
        <v>750</v>
      </c>
      <c r="F11" s="46">
        <v>1747</v>
      </c>
      <c r="G11" s="19">
        <f t="shared" si="0"/>
        <v>13.64877161055505</v>
      </c>
      <c r="H11" s="19">
        <f t="shared" si="1"/>
        <v>13.424004917780852</v>
      </c>
      <c r="I11" s="46">
        <v>2275</v>
      </c>
      <c r="J11" s="46">
        <v>6466</v>
      </c>
    </row>
    <row r="12" spans="1:10" s="5" customFormat="1" x14ac:dyDescent="0.25">
      <c r="A12" s="42">
        <v>4</v>
      </c>
      <c r="B12" s="13" t="s">
        <v>16</v>
      </c>
      <c r="C12" s="46">
        <v>26452</v>
      </c>
      <c r="D12" s="46">
        <v>59009</v>
      </c>
      <c r="E12" s="46">
        <v>6646</v>
      </c>
      <c r="F12" s="46">
        <v>20080</v>
      </c>
      <c r="G12" s="19">
        <f t="shared" si="0"/>
        <v>25.124754271888705</v>
      </c>
      <c r="H12" s="19">
        <f t="shared" si="1"/>
        <v>34.028707485298852</v>
      </c>
      <c r="I12" s="46">
        <v>13639</v>
      </c>
      <c r="J12" s="46">
        <v>42211</v>
      </c>
    </row>
    <row r="13" spans="1:10" s="5" customFormat="1" x14ac:dyDescent="0.25">
      <c r="A13" s="42">
        <v>5</v>
      </c>
      <c r="B13" s="13" t="s">
        <v>17</v>
      </c>
      <c r="C13" s="46">
        <v>89874</v>
      </c>
      <c r="D13" s="46">
        <v>171807</v>
      </c>
      <c r="E13" s="46">
        <v>365</v>
      </c>
      <c r="F13" s="46">
        <v>1287</v>
      </c>
      <c r="G13" s="19">
        <f t="shared" si="0"/>
        <v>0.40612412933662678</v>
      </c>
      <c r="H13" s="19">
        <f t="shared" si="1"/>
        <v>0.74909636976374649</v>
      </c>
      <c r="I13" s="46">
        <v>61834</v>
      </c>
      <c r="J13" s="46">
        <v>161773</v>
      </c>
    </row>
    <row r="14" spans="1:10" s="5" customFormat="1" x14ac:dyDescent="0.25">
      <c r="A14" s="42">
        <v>6</v>
      </c>
      <c r="B14" s="13" t="s">
        <v>18</v>
      </c>
      <c r="C14" s="46">
        <v>10684</v>
      </c>
      <c r="D14" s="46">
        <v>20693</v>
      </c>
      <c r="E14" s="46">
        <v>2414</v>
      </c>
      <c r="F14" s="46">
        <v>5506</v>
      </c>
      <c r="G14" s="19">
        <f t="shared" si="0"/>
        <v>22.594533882441034</v>
      </c>
      <c r="H14" s="19">
        <f t="shared" si="1"/>
        <v>26.608031701541584</v>
      </c>
      <c r="I14" s="46">
        <v>6965</v>
      </c>
      <c r="J14" s="46">
        <v>18632</v>
      </c>
    </row>
    <row r="15" spans="1:10" s="5" customFormat="1" x14ac:dyDescent="0.25">
      <c r="A15" s="42">
        <v>7</v>
      </c>
      <c r="B15" s="13" t="s">
        <v>19</v>
      </c>
      <c r="C15" s="46">
        <v>10758</v>
      </c>
      <c r="D15" s="46">
        <v>22551</v>
      </c>
      <c r="E15" s="46">
        <v>214</v>
      </c>
      <c r="F15" s="46">
        <v>175</v>
      </c>
      <c r="G15" s="19">
        <f t="shared" si="0"/>
        <v>1.9892173266406397</v>
      </c>
      <c r="H15" s="19">
        <f t="shared" si="1"/>
        <v>0.77601880182696992</v>
      </c>
      <c r="I15" s="46">
        <v>1566</v>
      </c>
      <c r="J15" s="46">
        <v>2222</v>
      </c>
    </row>
    <row r="16" spans="1:10" s="5" customFormat="1" x14ac:dyDescent="0.25">
      <c r="A16" s="42">
        <v>8</v>
      </c>
      <c r="B16" s="13" t="s">
        <v>20</v>
      </c>
      <c r="C16" s="46">
        <v>32647</v>
      </c>
      <c r="D16" s="46">
        <v>76357</v>
      </c>
      <c r="E16" s="46">
        <v>4468</v>
      </c>
      <c r="F16" s="46">
        <v>12584</v>
      </c>
      <c r="G16" s="19">
        <f t="shared" si="0"/>
        <v>13.685790424847614</v>
      </c>
      <c r="H16" s="19">
        <f t="shared" si="1"/>
        <v>16.480479851225166</v>
      </c>
      <c r="I16" s="46">
        <v>14219</v>
      </c>
      <c r="J16" s="46">
        <v>41037</v>
      </c>
    </row>
    <row r="17" spans="1:10" s="5" customFormat="1" x14ac:dyDescent="0.25">
      <c r="A17" s="42">
        <v>9</v>
      </c>
      <c r="B17" s="13" t="s">
        <v>21</v>
      </c>
      <c r="C17" s="46">
        <v>2053</v>
      </c>
      <c r="D17" s="46">
        <v>2253</v>
      </c>
      <c r="E17" s="46">
        <v>29</v>
      </c>
      <c r="F17" s="46">
        <v>68</v>
      </c>
      <c r="G17" s="19">
        <f t="shared" si="0"/>
        <v>1.412566975158305</v>
      </c>
      <c r="H17" s="19">
        <f t="shared" si="1"/>
        <v>3.0181979582778515</v>
      </c>
      <c r="I17" s="46">
        <v>29</v>
      </c>
      <c r="J17" s="46">
        <v>68</v>
      </c>
    </row>
    <row r="18" spans="1:10" s="5" customFormat="1" x14ac:dyDescent="0.25">
      <c r="A18" s="42">
        <v>10</v>
      </c>
      <c r="B18" s="13" t="s">
        <v>22</v>
      </c>
      <c r="C18" s="46">
        <v>105993</v>
      </c>
      <c r="D18" s="46">
        <v>225336</v>
      </c>
      <c r="E18" s="46">
        <v>46475</v>
      </c>
      <c r="F18" s="46">
        <v>149927</v>
      </c>
      <c r="G18" s="19">
        <f t="shared" si="0"/>
        <v>43.847235194777014</v>
      </c>
      <c r="H18" s="19">
        <f t="shared" si="1"/>
        <v>66.534863492739731</v>
      </c>
      <c r="I18" s="46">
        <v>78419</v>
      </c>
      <c r="J18" s="46">
        <v>266069</v>
      </c>
    </row>
    <row r="19" spans="1:10" s="5" customFormat="1" x14ac:dyDescent="0.25">
      <c r="A19" s="42">
        <v>11</v>
      </c>
      <c r="B19" s="13" t="s">
        <v>23</v>
      </c>
      <c r="C19" s="46">
        <v>11572</v>
      </c>
      <c r="D19" s="46">
        <v>28676</v>
      </c>
      <c r="E19" s="46">
        <v>470</v>
      </c>
      <c r="F19" s="46">
        <v>1158</v>
      </c>
      <c r="G19" s="19">
        <f t="shared" si="0"/>
        <v>4.0615278257863814</v>
      </c>
      <c r="H19" s="19">
        <f t="shared" si="1"/>
        <v>4.0382201143813639</v>
      </c>
      <c r="I19" s="46">
        <v>6783</v>
      </c>
      <c r="J19" s="46">
        <v>15907</v>
      </c>
    </row>
    <row r="20" spans="1:10" x14ac:dyDescent="0.25">
      <c r="A20" s="16"/>
      <c r="B20" s="16" t="s">
        <v>24</v>
      </c>
      <c r="C20" s="47">
        <f>SUM(C9:C19)</f>
        <v>1139426</v>
      </c>
      <c r="D20" s="47">
        <f>SUM(D9:D19)</f>
        <v>2244094</v>
      </c>
      <c r="E20" s="47">
        <f>SUM(E9:E19)</f>
        <v>484420</v>
      </c>
      <c r="F20" s="47">
        <f>SUM(F9:F19)</f>
        <v>1443337</v>
      </c>
      <c r="G20" s="22">
        <f t="shared" si="0"/>
        <v>42.514388823846396</v>
      </c>
      <c r="H20" s="22">
        <f t="shared" si="1"/>
        <v>64.317136447938452</v>
      </c>
      <c r="I20" s="47">
        <f>SUM(I9:I19)</f>
        <v>937196</v>
      </c>
      <c r="J20" s="47">
        <f>SUM(J9:J19)</f>
        <v>2206782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46">
        <v>614377</v>
      </c>
      <c r="D22" s="46">
        <v>1098631</v>
      </c>
      <c r="E22" s="46">
        <v>274602</v>
      </c>
      <c r="F22" s="46">
        <v>650028</v>
      </c>
      <c r="G22" s="19">
        <f>(E22/C22)*100</f>
        <v>44.696009127945871</v>
      </c>
      <c r="H22" s="19">
        <f>(F22/D22)*100</f>
        <v>59.167090679218049</v>
      </c>
      <c r="I22" s="46">
        <v>360502</v>
      </c>
      <c r="J22" s="46">
        <v>888097</v>
      </c>
    </row>
    <row r="23" spans="1:10" x14ac:dyDescent="0.25">
      <c r="A23" s="16"/>
      <c r="B23" s="16" t="s">
        <v>24</v>
      </c>
      <c r="C23" s="46">
        <f>SUM(C22:C22)</f>
        <v>614377</v>
      </c>
      <c r="D23" s="46">
        <f>SUM(D22:D22)</f>
        <v>1098631</v>
      </c>
      <c r="E23" s="46">
        <f>SUM(E22:E22)</f>
        <v>274602</v>
      </c>
      <c r="F23" s="46">
        <f>SUM(F22:F22)</f>
        <v>650028</v>
      </c>
      <c r="G23" s="22">
        <f>(E23/C23)*100</f>
        <v>44.696009127945871</v>
      </c>
      <c r="H23" s="22">
        <f>(F23/D23)*100</f>
        <v>59.167090679218049</v>
      </c>
      <c r="I23" s="46">
        <f>SUM(I22:I22)</f>
        <v>360502</v>
      </c>
      <c r="J23" s="46">
        <f>SUM(J22:J22)</f>
        <v>888097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46">
        <v>1235658</v>
      </c>
      <c r="D25" s="46">
        <v>1768297</v>
      </c>
      <c r="E25" s="46">
        <v>855104</v>
      </c>
      <c r="F25" s="46">
        <v>1436479</v>
      </c>
      <c r="G25" s="19">
        <f t="shared" ref="G25:H28" si="2">(E25/C25)*100</f>
        <v>69.202319735719755</v>
      </c>
      <c r="H25" s="19">
        <f t="shared" si="2"/>
        <v>81.235165812077952</v>
      </c>
      <c r="I25" s="46">
        <v>874818</v>
      </c>
      <c r="J25" s="46">
        <v>1441600</v>
      </c>
    </row>
    <row r="26" spans="1:10" s="5" customFormat="1" hidden="1" x14ac:dyDescent="0.25">
      <c r="A26" s="42">
        <v>14</v>
      </c>
      <c r="B26" s="13" t="s">
        <v>29</v>
      </c>
      <c r="C26" s="46">
        <v>13246</v>
      </c>
      <c r="D26" s="46">
        <v>23877</v>
      </c>
      <c r="E26" s="46">
        <v>0</v>
      </c>
      <c r="F26" s="46">
        <v>0</v>
      </c>
      <c r="G26" s="19">
        <f t="shared" si="2"/>
        <v>0</v>
      </c>
      <c r="H26" s="19">
        <f t="shared" si="2"/>
        <v>0</v>
      </c>
      <c r="I26" s="46">
        <v>0</v>
      </c>
      <c r="J26" s="46">
        <v>0</v>
      </c>
    </row>
    <row r="27" spans="1:10" s="5" customFormat="1" x14ac:dyDescent="0.25">
      <c r="A27" s="42">
        <v>15</v>
      </c>
      <c r="B27" s="13" t="s">
        <v>30</v>
      </c>
      <c r="C27" s="46">
        <v>2431</v>
      </c>
      <c r="D27" s="46">
        <v>4848</v>
      </c>
      <c r="E27" s="46">
        <v>0</v>
      </c>
      <c r="F27" s="46">
        <v>0</v>
      </c>
      <c r="G27" s="19">
        <f t="shared" si="2"/>
        <v>0</v>
      </c>
      <c r="H27" s="19">
        <f t="shared" si="2"/>
        <v>0</v>
      </c>
      <c r="I27" s="46">
        <v>0</v>
      </c>
      <c r="J27" s="46">
        <v>0</v>
      </c>
    </row>
    <row r="28" spans="1:10" x14ac:dyDescent="0.25">
      <c r="A28" s="16"/>
      <c r="B28" s="16" t="s">
        <v>24</v>
      </c>
      <c r="C28" s="46">
        <f>SUM(C25:C27)</f>
        <v>1251335</v>
      </c>
      <c r="D28" s="46">
        <f>SUM(D25:D27)</f>
        <v>1797022</v>
      </c>
      <c r="E28" s="46">
        <f>SUM(E25:E27)</f>
        <v>855104</v>
      </c>
      <c r="F28" s="46">
        <f>SUM(F25:F27)</f>
        <v>1436479</v>
      </c>
      <c r="G28" s="22">
        <f t="shared" si="2"/>
        <v>68.335337859166415</v>
      </c>
      <c r="H28" s="22">
        <f t="shared" si="2"/>
        <v>79.936639618212809</v>
      </c>
      <c r="I28" s="46">
        <f>SUM(I25:I27)</f>
        <v>874818</v>
      </c>
      <c r="J28" s="46">
        <f>SUM(J25:J27)</f>
        <v>1441600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16</v>
      </c>
      <c r="B30" s="13" t="s">
        <v>32</v>
      </c>
      <c r="C30" s="46">
        <v>230667</v>
      </c>
      <c r="D30" s="46">
        <v>349545</v>
      </c>
      <c r="E30" s="46">
        <v>126529</v>
      </c>
      <c r="F30" s="46">
        <v>231832</v>
      </c>
      <c r="G30" s="19">
        <f t="shared" ref="G30:H32" si="3">(E30/C30)*100</f>
        <v>54.853533448651085</v>
      </c>
      <c r="H30" s="19">
        <f t="shared" si="3"/>
        <v>66.323935401736549</v>
      </c>
      <c r="I30" s="46">
        <v>193118</v>
      </c>
      <c r="J30" s="46">
        <v>330984</v>
      </c>
    </row>
    <row r="31" spans="1:10" s="5" customFormat="1" x14ac:dyDescent="0.25">
      <c r="A31" s="42">
        <v>17</v>
      </c>
      <c r="B31" s="13" t="s">
        <v>33</v>
      </c>
      <c r="C31" s="46">
        <v>201166</v>
      </c>
      <c r="D31" s="46">
        <v>337431</v>
      </c>
      <c r="E31" s="46">
        <v>168896</v>
      </c>
      <c r="F31" s="46">
        <v>319292</v>
      </c>
      <c r="G31" s="19">
        <f t="shared" si="3"/>
        <v>83.958521817802207</v>
      </c>
      <c r="H31" s="19">
        <f t="shared" si="3"/>
        <v>94.62438246634126</v>
      </c>
      <c r="I31" s="46">
        <v>203804</v>
      </c>
      <c r="J31" s="46">
        <v>355042</v>
      </c>
    </row>
    <row r="32" spans="1:10" x14ac:dyDescent="0.25">
      <c r="A32" s="16"/>
      <c r="B32" s="16" t="s">
        <v>24</v>
      </c>
      <c r="C32" s="46">
        <f>SUM(C30:C31)</f>
        <v>431833</v>
      </c>
      <c r="D32" s="46">
        <f>SUM(D30:D31)</f>
        <v>686976</v>
      </c>
      <c r="E32" s="46">
        <f>SUM(E30:E31)</f>
        <v>295425</v>
      </c>
      <c r="F32" s="46">
        <f>SUM(F30:F31)</f>
        <v>551124</v>
      </c>
      <c r="G32" s="22">
        <f t="shared" si="3"/>
        <v>68.411862919230344</v>
      </c>
      <c r="H32" s="22">
        <f t="shared" si="3"/>
        <v>80.224636668529897</v>
      </c>
      <c r="I32" s="46">
        <f>SUM(I30:I31)</f>
        <v>396922</v>
      </c>
      <c r="J32" s="46">
        <f>SUM(J30:J31)</f>
        <v>686026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18</v>
      </c>
      <c r="B34" s="13" t="s">
        <v>35</v>
      </c>
      <c r="C34" s="13">
        <v>45507</v>
      </c>
      <c r="D34" s="13">
        <v>109726</v>
      </c>
      <c r="E34" s="13">
        <v>0</v>
      </c>
      <c r="F34" s="13">
        <v>0</v>
      </c>
      <c r="G34" s="19">
        <f t="shared" ref="G34:G55" si="4">(E34/C34)*100</f>
        <v>0</v>
      </c>
      <c r="H34" s="19">
        <f t="shared" ref="H34:H55" si="5">(F34/D34)*100</f>
        <v>0</v>
      </c>
      <c r="I34" s="13">
        <v>28273</v>
      </c>
      <c r="J34" s="13">
        <v>188317</v>
      </c>
    </row>
    <row r="35" spans="1:10" s="5" customFormat="1" x14ac:dyDescent="0.25">
      <c r="A35" s="42">
        <v>19</v>
      </c>
      <c r="B35" s="13" t="s">
        <v>36</v>
      </c>
      <c r="C35" s="13">
        <v>0</v>
      </c>
      <c r="D35" s="13">
        <v>0</v>
      </c>
      <c r="E35" s="13">
        <v>465</v>
      </c>
      <c r="F35" s="13">
        <v>1470</v>
      </c>
      <c r="G35" s="19">
        <v>0</v>
      </c>
      <c r="H35" s="19">
        <v>0</v>
      </c>
      <c r="I35" s="13">
        <v>577</v>
      </c>
      <c r="J35" s="13">
        <v>2258</v>
      </c>
    </row>
    <row r="36" spans="1:10" s="5" customFormat="1" x14ac:dyDescent="0.25">
      <c r="A36" s="42">
        <v>20</v>
      </c>
      <c r="B36" s="13" t="s">
        <v>37</v>
      </c>
      <c r="C36" s="13">
        <v>0</v>
      </c>
      <c r="D36" s="13">
        <v>0</v>
      </c>
      <c r="E36" s="13">
        <v>2</v>
      </c>
      <c r="F36" s="13">
        <v>1</v>
      </c>
      <c r="G36" s="19">
        <v>0</v>
      </c>
      <c r="H36" s="19">
        <v>0</v>
      </c>
      <c r="I36" s="13">
        <v>6</v>
      </c>
      <c r="J36" s="13">
        <v>16</v>
      </c>
    </row>
    <row r="37" spans="1:10" s="5" customFormat="1" x14ac:dyDescent="0.25">
      <c r="A37" s="42">
        <v>21</v>
      </c>
      <c r="B37" s="13" t="s">
        <v>38</v>
      </c>
      <c r="C37" s="13">
        <v>102942</v>
      </c>
      <c r="D37" s="13">
        <v>112335</v>
      </c>
      <c r="E37" s="13">
        <v>4580</v>
      </c>
      <c r="F37" s="13">
        <v>3372</v>
      </c>
      <c r="G37" s="19">
        <f t="shared" si="4"/>
        <v>4.4491072642847431</v>
      </c>
      <c r="H37" s="19">
        <f t="shared" si="5"/>
        <v>3.0017358792896247</v>
      </c>
      <c r="I37" s="13">
        <v>8834</v>
      </c>
      <c r="J37" s="13">
        <v>6546</v>
      </c>
    </row>
    <row r="38" spans="1:10" s="5" customFormat="1" x14ac:dyDescent="0.25">
      <c r="A38" s="42">
        <v>22</v>
      </c>
      <c r="B38" s="13" t="s">
        <v>39</v>
      </c>
      <c r="C38" s="13">
        <v>579</v>
      </c>
      <c r="D38" s="13">
        <v>1939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167</v>
      </c>
      <c r="J38" s="13">
        <v>599</v>
      </c>
    </row>
    <row r="39" spans="1:10" s="5" customFormat="1" x14ac:dyDescent="0.25">
      <c r="A39" s="42">
        <v>23</v>
      </c>
      <c r="B39" s="13" t="s">
        <v>40</v>
      </c>
      <c r="C39" s="13">
        <v>3112</v>
      </c>
      <c r="D39" s="13">
        <v>10671</v>
      </c>
      <c r="E39" s="13">
        <v>10873</v>
      </c>
      <c r="F39" s="13">
        <v>29748</v>
      </c>
      <c r="G39" s="19">
        <f t="shared" si="4"/>
        <v>349.38946015424165</v>
      </c>
      <c r="H39" s="19">
        <f t="shared" si="5"/>
        <v>278.77424796176558</v>
      </c>
      <c r="I39" s="13">
        <v>15226</v>
      </c>
      <c r="J39" s="13">
        <v>43298</v>
      </c>
    </row>
    <row r="40" spans="1:10" s="5" customFormat="1" x14ac:dyDescent="0.25">
      <c r="A40" s="42">
        <v>24</v>
      </c>
      <c r="B40" s="13" t="s">
        <v>41</v>
      </c>
      <c r="C40" s="13">
        <v>64287</v>
      </c>
      <c r="D40" s="13">
        <v>160352</v>
      </c>
      <c r="E40" s="13">
        <v>9462</v>
      </c>
      <c r="F40" s="13">
        <v>46339</v>
      </c>
      <c r="G40" s="19">
        <f t="shared" si="4"/>
        <v>14.718372299220682</v>
      </c>
      <c r="H40" s="19">
        <f t="shared" si="5"/>
        <v>28.898298742765917</v>
      </c>
      <c r="I40" s="13">
        <v>23167</v>
      </c>
      <c r="J40" s="13">
        <v>113061</v>
      </c>
    </row>
    <row r="41" spans="1:10" s="5" customFormat="1" x14ac:dyDescent="0.25">
      <c r="A41" s="42">
        <v>25</v>
      </c>
      <c r="B41" s="13" t="s">
        <v>42</v>
      </c>
      <c r="C41" s="13">
        <v>46335</v>
      </c>
      <c r="D41" s="13">
        <v>144523</v>
      </c>
      <c r="E41" s="13">
        <v>11579</v>
      </c>
      <c r="F41" s="13">
        <v>42377</v>
      </c>
      <c r="G41" s="19">
        <f t="shared" si="4"/>
        <v>24.989748570195317</v>
      </c>
      <c r="H41" s="19">
        <f t="shared" si="5"/>
        <v>29.321976432816921</v>
      </c>
      <c r="I41" s="13">
        <v>22878</v>
      </c>
      <c r="J41" s="13">
        <v>131860</v>
      </c>
    </row>
    <row r="42" spans="1:10" s="5" customFormat="1" x14ac:dyDescent="0.25">
      <c r="A42" s="42">
        <v>26</v>
      </c>
      <c r="B42" s="13" t="s">
        <v>43</v>
      </c>
      <c r="C42" s="13">
        <v>12788</v>
      </c>
      <c r="D42" s="13">
        <v>27744</v>
      </c>
      <c r="E42" s="13">
        <v>8471</v>
      </c>
      <c r="F42" s="13">
        <v>24844</v>
      </c>
      <c r="G42" s="19">
        <f t="shared" si="4"/>
        <v>66.241789177353766</v>
      </c>
      <c r="H42" s="19">
        <f t="shared" si="5"/>
        <v>89.547289504036911</v>
      </c>
      <c r="I42" s="13">
        <v>18348</v>
      </c>
      <c r="J42" s="13">
        <v>57259</v>
      </c>
    </row>
    <row r="43" spans="1:10" s="5" customFormat="1" x14ac:dyDescent="0.25">
      <c r="A43" s="42">
        <v>27</v>
      </c>
      <c r="B43" s="13" t="s">
        <v>44</v>
      </c>
      <c r="C43" s="13">
        <v>2022</v>
      </c>
      <c r="D43" s="13">
        <v>3029</v>
      </c>
      <c r="E43" s="13">
        <v>336</v>
      </c>
      <c r="F43" s="13">
        <v>1036</v>
      </c>
      <c r="G43" s="19">
        <f t="shared" si="4"/>
        <v>16.61721068249258</v>
      </c>
      <c r="H43" s="19">
        <f t="shared" si="5"/>
        <v>34.20270716408055</v>
      </c>
      <c r="I43" s="13">
        <v>335</v>
      </c>
      <c r="J43" s="13">
        <v>3926</v>
      </c>
    </row>
    <row r="44" spans="1:10" s="5" customFormat="1" x14ac:dyDescent="0.25">
      <c r="A44" s="42">
        <v>28</v>
      </c>
      <c r="B44" s="13" t="s">
        <v>45</v>
      </c>
      <c r="C44" s="13">
        <v>3978</v>
      </c>
      <c r="D44" s="13">
        <v>24973</v>
      </c>
      <c r="E44" s="13">
        <v>1562</v>
      </c>
      <c r="F44" s="13">
        <v>9109</v>
      </c>
      <c r="G44" s="19">
        <f t="shared" si="4"/>
        <v>39.265962795374563</v>
      </c>
      <c r="H44" s="19">
        <f t="shared" si="5"/>
        <v>36.47539342489889</v>
      </c>
      <c r="I44" s="13">
        <v>1577</v>
      </c>
      <c r="J44" s="13">
        <v>24077</v>
      </c>
    </row>
    <row r="45" spans="1:10" s="5" customFormat="1" x14ac:dyDescent="0.25">
      <c r="A45" s="42">
        <v>29</v>
      </c>
      <c r="B45" s="13" t="s">
        <v>46</v>
      </c>
      <c r="C45" s="13">
        <v>0</v>
      </c>
      <c r="D45" s="13">
        <v>0</v>
      </c>
      <c r="E45" s="13">
        <v>1</v>
      </c>
      <c r="F45" s="13">
        <v>32</v>
      </c>
      <c r="G45" s="19">
        <v>0</v>
      </c>
      <c r="H45" s="19">
        <v>0</v>
      </c>
      <c r="I45" s="13">
        <v>0</v>
      </c>
      <c r="J45" s="13">
        <v>0</v>
      </c>
    </row>
    <row r="46" spans="1:10" s="5" customFormat="1" x14ac:dyDescent="0.25">
      <c r="A46" s="42">
        <v>30</v>
      </c>
      <c r="B46" s="13" t="s">
        <v>47</v>
      </c>
      <c r="C46" s="13">
        <v>0</v>
      </c>
      <c r="D46" s="13">
        <v>0</v>
      </c>
      <c r="E46" s="13">
        <v>5</v>
      </c>
      <c r="F46" s="13">
        <v>20</v>
      </c>
      <c r="G46" s="19">
        <v>0</v>
      </c>
      <c r="H46" s="19">
        <v>0</v>
      </c>
      <c r="I46" s="13">
        <v>19</v>
      </c>
      <c r="J46" s="13">
        <v>319</v>
      </c>
    </row>
    <row r="47" spans="1:10" s="5" customFormat="1" x14ac:dyDescent="0.25">
      <c r="A47" s="42">
        <v>31</v>
      </c>
      <c r="B47" s="13" t="s">
        <v>48</v>
      </c>
      <c r="C47" s="13">
        <v>59</v>
      </c>
      <c r="D47" s="13">
        <v>256</v>
      </c>
      <c r="E47" s="13">
        <v>66</v>
      </c>
      <c r="F47" s="13">
        <v>260</v>
      </c>
      <c r="G47" s="19">
        <f t="shared" si="4"/>
        <v>111.86440677966101</v>
      </c>
      <c r="H47" s="19">
        <f t="shared" si="5"/>
        <v>101.5625</v>
      </c>
      <c r="I47" s="13">
        <v>158</v>
      </c>
      <c r="J47" s="13">
        <v>625</v>
      </c>
    </row>
    <row r="48" spans="1:10" s="5" customFormat="1" x14ac:dyDescent="0.25">
      <c r="A48" s="42">
        <v>32</v>
      </c>
      <c r="B48" s="13" t="s">
        <v>49</v>
      </c>
      <c r="C48" s="13">
        <v>9968</v>
      </c>
      <c r="D48" s="13">
        <v>33554</v>
      </c>
      <c r="E48" s="13">
        <v>54</v>
      </c>
      <c r="F48" s="13">
        <v>2969</v>
      </c>
      <c r="G48" s="19">
        <f t="shared" si="4"/>
        <v>0.54173354735152479</v>
      </c>
      <c r="H48" s="19">
        <f t="shared" si="5"/>
        <v>8.8484234368480656</v>
      </c>
      <c r="I48" s="13">
        <v>1945</v>
      </c>
      <c r="J48" s="13">
        <v>27783</v>
      </c>
    </row>
    <row r="49" spans="1:10" s="5" customFormat="1" x14ac:dyDescent="0.25">
      <c r="A49" s="42">
        <v>33</v>
      </c>
      <c r="B49" s="13" t="s">
        <v>50</v>
      </c>
      <c r="C49" s="13">
        <v>0</v>
      </c>
      <c r="D49" s="13">
        <v>0</v>
      </c>
      <c r="E49" s="13">
        <v>15</v>
      </c>
      <c r="F49" s="13">
        <v>41</v>
      </c>
      <c r="G49" s="19">
        <v>0</v>
      </c>
      <c r="H49" s="19">
        <v>0</v>
      </c>
      <c r="I49" s="13">
        <v>64</v>
      </c>
      <c r="J49" s="13">
        <v>221</v>
      </c>
    </row>
    <row r="50" spans="1:10" s="5" customFormat="1" x14ac:dyDescent="0.25">
      <c r="A50" s="42">
        <v>34</v>
      </c>
      <c r="B50" s="13" t="s">
        <v>51</v>
      </c>
      <c r="C50" s="13">
        <v>1958</v>
      </c>
      <c r="D50" s="13">
        <v>7499</v>
      </c>
      <c r="E50" s="13">
        <v>1357</v>
      </c>
      <c r="F50" s="13">
        <v>4268</v>
      </c>
      <c r="G50" s="19">
        <f t="shared" si="4"/>
        <v>69.305413687436157</v>
      </c>
      <c r="H50" s="19">
        <f t="shared" si="5"/>
        <v>56.914255234031209</v>
      </c>
      <c r="I50" s="13">
        <v>3253</v>
      </c>
      <c r="J50" s="13">
        <v>16640</v>
      </c>
    </row>
    <row r="51" spans="1:10" s="5" customFormat="1" x14ac:dyDescent="0.25">
      <c r="A51" s="42">
        <v>35</v>
      </c>
      <c r="B51" s="13" t="s">
        <v>52</v>
      </c>
      <c r="C51" s="13">
        <v>485</v>
      </c>
      <c r="D51" s="13">
        <v>2625</v>
      </c>
      <c r="E51" s="13">
        <v>1615</v>
      </c>
      <c r="F51" s="13">
        <v>2731</v>
      </c>
      <c r="G51" s="19">
        <f t="shared" si="4"/>
        <v>332.98969072164948</v>
      </c>
      <c r="H51" s="19">
        <f t="shared" si="5"/>
        <v>104.03809523809524</v>
      </c>
      <c r="I51" s="13">
        <v>0</v>
      </c>
      <c r="J51" s="13">
        <v>0</v>
      </c>
    </row>
    <row r="52" spans="1:10" s="5" customFormat="1" x14ac:dyDescent="0.25">
      <c r="A52" s="42">
        <v>36</v>
      </c>
      <c r="B52" s="13" t="s">
        <v>53</v>
      </c>
      <c r="C52" s="13">
        <v>1466</v>
      </c>
      <c r="D52" s="13">
        <v>2687</v>
      </c>
      <c r="E52" s="13">
        <v>329</v>
      </c>
      <c r="F52" s="13">
        <v>365</v>
      </c>
      <c r="G52" s="19">
        <f t="shared" si="4"/>
        <v>22.442019099590723</v>
      </c>
      <c r="H52" s="19">
        <f t="shared" si="5"/>
        <v>13.583922590249347</v>
      </c>
      <c r="I52" s="13">
        <v>585</v>
      </c>
      <c r="J52" s="13">
        <v>728</v>
      </c>
    </row>
    <row r="53" spans="1:10" s="5" customFormat="1" x14ac:dyDescent="0.25">
      <c r="A53" s="42">
        <v>37</v>
      </c>
      <c r="B53" s="13" t="s">
        <v>54</v>
      </c>
      <c r="C53" s="13">
        <v>7036</v>
      </c>
      <c r="D53" s="13">
        <v>17868</v>
      </c>
      <c r="E53" s="13">
        <v>2596</v>
      </c>
      <c r="F53" s="13">
        <v>6638</v>
      </c>
      <c r="G53" s="19">
        <f t="shared" si="4"/>
        <v>36.895963615690732</v>
      </c>
      <c r="H53" s="19">
        <f t="shared" si="5"/>
        <v>37.150212670696213</v>
      </c>
      <c r="I53" s="13">
        <v>2773</v>
      </c>
      <c r="J53" s="13">
        <v>11115</v>
      </c>
    </row>
    <row r="54" spans="1:10" s="5" customFormat="1" x14ac:dyDescent="0.25">
      <c r="A54" s="42">
        <v>38</v>
      </c>
      <c r="B54" s="13" t="s">
        <v>55</v>
      </c>
      <c r="C54" s="13">
        <v>1414</v>
      </c>
      <c r="D54" s="13">
        <v>1694</v>
      </c>
      <c r="E54" s="13">
        <v>0</v>
      </c>
      <c r="F54" s="13">
        <v>0</v>
      </c>
      <c r="G54" s="19">
        <f t="shared" si="4"/>
        <v>0</v>
      </c>
      <c r="H54" s="19">
        <f t="shared" si="5"/>
        <v>0</v>
      </c>
      <c r="I54" s="13">
        <v>0</v>
      </c>
      <c r="J54" s="13">
        <v>0</v>
      </c>
    </row>
    <row r="55" spans="1:10" x14ac:dyDescent="0.25">
      <c r="A55" s="16"/>
      <c r="B55" s="16" t="s">
        <v>24</v>
      </c>
      <c r="C55" s="16">
        <f>SUM(C34:C54)</f>
        <v>303936</v>
      </c>
      <c r="D55" s="22">
        <f>SUM(D34:D54)</f>
        <v>661475</v>
      </c>
      <c r="E55" s="16">
        <f>SUM(E34:E54)</f>
        <v>53368</v>
      </c>
      <c r="F55" s="22">
        <f>SUM(F34:F54)</f>
        <v>175620</v>
      </c>
      <c r="G55" s="22">
        <f t="shared" si="4"/>
        <v>17.558959781006529</v>
      </c>
      <c r="H55" s="22">
        <f t="shared" si="5"/>
        <v>26.549756226614761</v>
      </c>
      <c r="I55" s="16">
        <f>SUM(I34:I54)</f>
        <v>128185</v>
      </c>
      <c r="J55" s="22">
        <f>SUM(J34:J54)</f>
        <v>628648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39</v>
      </c>
      <c r="B57" s="13" t="s">
        <v>57</v>
      </c>
      <c r="C57" s="13">
        <v>40</v>
      </c>
      <c r="D57" s="13">
        <v>11</v>
      </c>
      <c r="E57" s="13">
        <v>0</v>
      </c>
      <c r="F57" s="13">
        <v>0</v>
      </c>
      <c r="G57" s="19">
        <f t="shared" ref="G57:H63" si="6">(E57/C57)*100</f>
        <v>0</v>
      </c>
      <c r="H57" s="19">
        <f t="shared" si="6"/>
        <v>0</v>
      </c>
      <c r="I57" s="13">
        <v>0</v>
      </c>
      <c r="J57" s="13">
        <v>0</v>
      </c>
    </row>
    <row r="58" spans="1:10" s="5" customFormat="1" x14ac:dyDescent="0.25">
      <c r="A58" s="42">
        <v>40</v>
      </c>
      <c r="B58" s="13" t="s">
        <v>58</v>
      </c>
      <c r="C58" s="13">
        <v>120</v>
      </c>
      <c r="D58" s="13">
        <v>340</v>
      </c>
      <c r="E58" s="13">
        <v>2</v>
      </c>
      <c r="F58" s="13">
        <v>2</v>
      </c>
      <c r="G58" s="19">
        <f t="shared" si="6"/>
        <v>1.6666666666666667</v>
      </c>
      <c r="H58" s="19">
        <f t="shared" si="6"/>
        <v>0.58823529411764708</v>
      </c>
      <c r="I58" s="13">
        <v>6</v>
      </c>
      <c r="J58" s="13">
        <v>5</v>
      </c>
    </row>
    <row r="59" spans="1:10" s="5" customFormat="1" x14ac:dyDescent="0.25">
      <c r="A59" s="42">
        <v>41</v>
      </c>
      <c r="B59" s="13" t="s">
        <v>59</v>
      </c>
      <c r="C59" s="13">
        <v>137</v>
      </c>
      <c r="D59" s="13">
        <v>533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42">
        <v>42</v>
      </c>
      <c r="B60" s="13" t="s">
        <v>60</v>
      </c>
      <c r="C60" s="13">
        <v>938</v>
      </c>
      <c r="D60" s="13">
        <v>2101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1</v>
      </c>
      <c r="J60" s="13">
        <v>4</v>
      </c>
    </row>
    <row r="61" spans="1:10" s="5" customFormat="1" x14ac:dyDescent="0.25">
      <c r="A61" s="42">
        <v>43</v>
      </c>
      <c r="B61" s="13" t="s">
        <v>61</v>
      </c>
      <c r="C61" s="13">
        <v>0</v>
      </c>
      <c r="D61" s="13">
        <v>0</v>
      </c>
      <c r="E61" s="13">
        <v>0</v>
      </c>
      <c r="F61" s="13">
        <v>0</v>
      </c>
      <c r="G61" s="19">
        <v>0</v>
      </c>
      <c r="H61" s="19">
        <v>0</v>
      </c>
      <c r="I61" s="13">
        <v>0</v>
      </c>
      <c r="J61" s="13">
        <v>0</v>
      </c>
    </row>
    <row r="62" spans="1:10" s="5" customFormat="1" x14ac:dyDescent="0.25">
      <c r="A62" s="42">
        <v>44</v>
      </c>
      <c r="B62" s="13" t="s">
        <v>62</v>
      </c>
      <c r="C62" s="13">
        <v>377</v>
      </c>
      <c r="D62" s="13">
        <v>814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x14ac:dyDescent="0.25">
      <c r="A63" s="16"/>
      <c r="B63" s="16" t="s">
        <v>24</v>
      </c>
      <c r="C63" s="16">
        <f>SUM(C57:C62)</f>
        <v>1612</v>
      </c>
      <c r="D63" s="22">
        <f>SUM(D57:D62)</f>
        <v>3799</v>
      </c>
      <c r="E63" s="16">
        <f>SUM(E57:E62)</f>
        <v>2</v>
      </c>
      <c r="F63" s="22">
        <f>SUM(F57:F62)</f>
        <v>2</v>
      </c>
      <c r="G63" s="22">
        <f t="shared" si="6"/>
        <v>0.12406947890818859</v>
      </c>
      <c r="H63" s="22">
        <f t="shared" si="6"/>
        <v>5.2645433008686494E-2</v>
      </c>
      <c r="I63" s="16">
        <f>SUM(I57:I62)</f>
        <v>7</v>
      </c>
      <c r="J63" s="22">
        <f>SUM(J57:J62)</f>
        <v>9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3742519</v>
      </c>
      <c r="D67" s="44">
        <f>SUM(D20+D23+D28+D32+D55+D63+D66)</f>
        <v>6491997</v>
      </c>
      <c r="E67" s="44">
        <f>SUM(E20+E23+E28+E32+E55+E63+E66)</f>
        <v>1962921</v>
      </c>
      <c r="F67" s="44">
        <f>SUM(F20+F23+F28+F32+F55+F63+F66)</f>
        <v>4256590</v>
      </c>
      <c r="G67" s="48">
        <f t="shared" si="7"/>
        <v>52.449192642709363</v>
      </c>
      <c r="H67" s="48">
        <f t="shared" si="7"/>
        <v>65.566727772671499</v>
      </c>
      <c r="I67" s="44">
        <f>SUM(I20+I23+I28+I32+I55+I63+I66)</f>
        <v>2697630</v>
      </c>
      <c r="J67" s="44">
        <f>SUM(J20+J23+J28+J32+J55+J63+J66)</f>
        <v>5851162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7"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view="pageBreakPreview" topLeftCell="A49" zoomScale="90" zoomScaleSheetLayoutView="90" workbookViewId="0">
      <selection activeCell="K8" sqref="K8"/>
    </sheetView>
  </sheetViews>
  <sheetFormatPr defaultRowHeight="15" x14ac:dyDescent="0.25"/>
  <cols>
    <col min="1" max="1" width="6.42578125" style="1" customWidth="1"/>
    <col min="2" max="2" width="29.85546875" style="1" customWidth="1"/>
    <col min="3" max="3" width="12.5703125" style="1" customWidth="1"/>
    <col min="4" max="4" width="13.140625" style="4" customWidth="1"/>
    <col min="5" max="5" width="11.7109375" style="1" customWidth="1"/>
    <col min="6" max="6" width="11.28515625" style="4" customWidth="1"/>
    <col min="7" max="7" width="9.85546875" style="4" customWidth="1"/>
    <col min="8" max="8" width="11" style="4" customWidth="1"/>
    <col min="9" max="9" width="13.140625" style="1" customWidth="1"/>
    <col min="10" max="10" width="13.2851562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60" t="s">
        <v>69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">
        <v>70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118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72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7.25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24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13">
        <v>221251</v>
      </c>
      <c r="D9" s="13">
        <v>397950</v>
      </c>
      <c r="E9" s="13">
        <v>63667</v>
      </c>
      <c r="F9" s="13">
        <v>105769</v>
      </c>
      <c r="G9" s="19">
        <f t="shared" ref="G9:G20" si="0">(E9/C9)*100</f>
        <v>28.775915137106722</v>
      </c>
      <c r="H9" s="19">
        <f t="shared" ref="H9:H20" si="1">(F9/D9)*100</f>
        <v>26.578464631235082</v>
      </c>
      <c r="I9" s="13">
        <v>208556</v>
      </c>
      <c r="J9" s="13">
        <v>310493</v>
      </c>
    </row>
    <row r="10" spans="1:10" s="5" customFormat="1" x14ac:dyDescent="0.25">
      <c r="A10" s="42">
        <v>2</v>
      </c>
      <c r="B10" s="13" t="s">
        <v>14</v>
      </c>
      <c r="C10" s="13">
        <v>57488</v>
      </c>
      <c r="D10" s="13">
        <v>105705</v>
      </c>
      <c r="E10" s="13">
        <v>23658</v>
      </c>
      <c r="F10" s="13">
        <v>47346</v>
      </c>
      <c r="G10" s="19">
        <f t="shared" si="0"/>
        <v>41.152936264959642</v>
      </c>
      <c r="H10" s="19">
        <f t="shared" si="1"/>
        <v>44.790691074215978</v>
      </c>
      <c r="I10" s="13">
        <v>71493</v>
      </c>
      <c r="J10" s="13">
        <v>135155</v>
      </c>
    </row>
    <row r="11" spans="1:10" s="5" customFormat="1" x14ac:dyDescent="0.25">
      <c r="A11" s="42">
        <v>3</v>
      </c>
      <c r="B11" s="13" t="s">
        <v>15</v>
      </c>
      <c r="C11" s="13">
        <v>4605</v>
      </c>
      <c r="D11" s="13">
        <v>7993</v>
      </c>
      <c r="E11" s="13">
        <v>15</v>
      </c>
      <c r="F11" s="13">
        <v>30</v>
      </c>
      <c r="G11" s="19">
        <f t="shared" si="0"/>
        <v>0.32573289902280134</v>
      </c>
      <c r="H11" s="19">
        <f t="shared" si="1"/>
        <v>0.37532841236081571</v>
      </c>
      <c r="I11" s="13">
        <v>761</v>
      </c>
      <c r="J11" s="13">
        <v>1330</v>
      </c>
    </row>
    <row r="12" spans="1:10" s="5" customFormat="1" x14ac:dyDescent="0.25">
      <c r="A12" s="42">
        <v>4</v>
      </c>
      <c r="B12" s="13" t="s">
        <v>16</v>
      </c>
      <c r="C12" s="13">
        <v>14982</v>
      </c>
      <c r="D12" s="13">
        <v>26088</v>
      </c>
      <c r="E12" s="13">
        <v>2538</v>
      </c>
      <c r="F12" s="13">
        <v>5245</v>
      </c>
      <c r="G12" s="19">
        <f t="shared" si="0"/>
        <v>16.940328394072885</v>
      </c>
      <c r="H12" s="19">
        <f t="shared" si="1"/>
        <v>20.105029132168049</v>
      </c>
      <c r="I12" s="13">
        <v>9397</v>
      </c>
      <c r="J12" s="13">
        <v>20058</v>
      </c>
    </row>
    <row r="13" spans="1:10" s="5" customFormat="1" x14ac:dyDescent="0.25">
      <c r="A13" s="42">
        <v>5</v>
      </c>
      <c r="B13" s="13" t="s">
        <v>17</v>
      </c>
      <c r="C13" s="13">
        <v>31792</v>
      </c>
      <c r="D13" s="13">
        <v>70228</v>
      </c>
      <c r="E13" s="13">
        <v>40423</v>
      </c>
      <c r="F13" s="13">
        <v>93333</v>
      </c>
      <c r="G13" s="19">
        <f t="shared" si="0"/>
        <v>127.1483392048314</v>
      </c>
      <c r="H13" s="19">
        <f t="shared" si="1"/>
        <v>132.89998291279832</v>
      </c>
      <c r="I13" s="13">
        <v>18567</v>
      </c>
      <c r="J13" s="13">
        <v>29852</v>
      </c>
    </row>
    <row r="14" spans="1:10" s="5" customFormat="1" x14ac:dyDescent="0.25">
      <c r="A14" s="42">
        <v>6</v>
      </c>
      <c r="B14" s="13" t="s">
        <v>18</v>
      </c>
      <c r="C14" s="13">
        <v>5775</v>
      </c>
      <c r="D14" s="13">
        <v>15555</v>
      </c>
      <c r="E14" s="13">
        <v>98</v>
      </c>
      <c r="F14" s="13">
        <v>356</v>
      </c>
      <c r="G14" s="19">
        <f t="shared" si="0"/>
        <v>1.6969696969696972</v>
      </c>
      <c r="H14" s="19">
        <f t="shared" si="1"/>
        <v>2.2886531661845066</v>
      </c>
      <c r="I14" s="13">
        <v>579</v>
      </c>
      <c r="J14" s="13">
        <v>1765</v>
      </c>
    </row>
    <row r="15" spans="1:10" s="5" customFormat="1" x14ac:dyDescent="0.25">
      <c r="A15" s="42">
        <v>7</v>
      </c>
      <c r="B15" s="13" t="s">
        <v>19</v>
      </c>
      <c r="C15" s="13">
        <v>5983</v>
      </c>
      <c r="D15" s="13">
        <v>11155</v>
      </c>
      <c r="E15" s="13">
        <v>1439</v>
      </c>
      <c r="F15" s="13">
        <v>2477</v>
      </c>
      <c r="G15" s="19">
        <f t="shared" si="0"/>
        <v>24.051479191041285</v>
      </c>
      <c r="H15" s="19">
        <f t="shared" si="1"/>
        <v>22.205289108023308</v>
      </c>
      <c r="I15" s="13">
        <v>2736</v>
      </c>
      <c r="J15" s="13">
        <v>6518</v>
      </c>
    </row>
    <row r="16" spans="1:10" s="5" customFormat="1" x14ac:dyDescent="0.25">
      <c r="A16" s="42">
        <v>8</v>
      </c>
      <c r="B16" s="13" t="s">
        <v>20</v>
      </c>
      <c r="C16" s="13">
        <v>15807</v>
      </c>
      <c r="D16" s="13">
        <v>38594</v>
      </c>
      <c r="E16" s="13">
        <v>769</v>
      </c>
      <c r="F16" s="13">
        <v>6126</v>
      </c>
      <c r="G16" s="19">
        <f t="shared" si="0"/>
        <v>4.8649332574175999</v>
      </c>
      <c r="H16" s="19">
        <f t="shared" si="1"/>
        <v>15.872933616624346</v>
      </c>
      <c r="I16" s="13">
        <v>5388</v>
      </c>
      <c r="J16" s="13">
        <v>10565</v>
      </c>
    </row>
    <row r="17" spans="1:10" s="5" customFormat="1" x14ac:dyDescent="0.25">
      <c r="A17" s="42">
        <v>9</v>
      </c>
      <c r="B17" s="13" t="s">
        <v>21</v>
      </c>
      <c r="C17" s="13">
        <v>128</v>
      </c>
      <c r="D17" s="13">
        <v>719</v>
      </c>
      <c r="E17" s="13">
        <v>292</v>
      </c>
      <c r="F17" s="13">
        <v>749</v>
      </c>
      <c r="G17" s="19">
        <f t="shared" si="0"/>
        <v>228.125</v>
      </c>
      <c r="H17" s="19">
        <f t="shared" si="1"/>
        <v>104.17246175243393</v>
      </c>
      <c r="I17" s="13">
        <v>292</v>
      </c>
      <c r="J17" s="13">
        <v>749</v>
      </c>
    </row>
    <row r="18" spans="1:10" s="5" customFormat="1" x14ac:dyDescent="0.25">
      <c r="A18" s="42">
        <v>10</v>
      </c>
      <c r="B18" s="13" t="s">
        <v>22</v>
      </c>
      <c r="C18" s="13">
        <v>41305</v>
      </c>
      <c r="D18" s="13">
        <v>82050</v>
      </c>
      <c r="E18" s="13">
        <v>4227</v>
      </c>
      <c r="F18" s="13">
        <v>26819</v>
      </c>
      <c r="G18" s="19">
        <f t="shared" si="0"/>
        <v>10.233627890085947</v>
      </c>
      <c r="H18" s="19">
        <f t="shared" si="1"/>
        <v>32.686166971358929</v>
      </c>
      <c r="I18" s="13">
        <v>31067</v>
      </c>
      <c r="J18" s="13">
        <v>79617</v>
      </c>
    </row>
    <row r="19" spans="1:10" s="5" customFormat="1" x14ac:dyDescent="0.25">
      <c r="A19" s="42">
        <v>11</v>
      </c>
      <c r="B19" s="13" t="s">
        <v>23</v>
      </c>
      <c r="C19" s="13">
        <v>6638</v>
      </c>
      <c r="D19" s="13">
        <v>13801</v>
      </c>
      <c r="E19" s="13">
        <v>307</v>
      </c>
      <c r="F19" s="13">
        <v>765</v>
      </c>
      <c r="G19" s="19">
        <f t="shared" si="0"/>
        <v>4.6248870141608913</v>
      </c>
      <c r="H19" s="19">
        <f t="shared" si="1"/>
        <v>5.5430765886529958</v>
      </c>
      <c r="I19" s="13">
        <v>1787</v>
      </c>
      <c r="J19" s="13">
        <v>4329</v>
      </c>
    </row>
    <row r="20" spans="1:10" x14ac:dyDescent="0.25">
      <c r="A20" s="16"/>
      <c r="B20" s="16" t="s">
        <v>24</v>
      </c>
      <c r="C20" s="16">
        <f>SUM(C9:C19)</f>
        <v>405754</v>
      </c>
      <c r="D20" s="22">
        <f>SUM(D9:D19)</f>
        <v>769838</v>
      </c>
      <c r="E20" s="16">
        <f>SUM(E9:E19)</f>
        <v>137433</v>
      </c>
      <c r="F20" s="22">
        <f>SUM(F9:F19)</f>
        <v>289015</v>
      </c>
      <c r="G20" s="22">
        <f t="shared" si="0"/>
        <v>33.871015442854535</v>
      </c>
      <c r="H20" s="22">
        <f t="shared" si="1"/>
        <v>37.542314097251626</v>
      </c>
      <c r="I20" s="16">
        <f>SUM(I9:I19)</f>
        <v>350623</v>
      </c>
      <c r="J20" s="22">
        <f>SUM(J9:J19)</f>
        <v>600431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166532</v>
      </c>
      <c r="D22" s="13">
        <v>305853</v>
      </c>
      <c r="E22" s="13">
        <v>2525</v>
      </c>
      <c r="F22" s="13">
        <v>3763</v>
      </c>
      <c r="G22" s="19">
        <f>(E22/C22)*100</f>
        <v>1.5162251098887902</v>
      </c>
      <c r="H22" s="19">
        <f>(F22/D22)*100</f>
        <v>1.2303296027830364</v>
      </c>
      <c r="I22" s="13">
        <v>12418</v>
      </c>
      <c r="J22" s="13">
        <v>34183</v>
      </c>
    </row>
    <row r="23" spans="1:10" x14ac:dyDescent="0.25">
      <c r="A23" s="16"/>
      <c r="B23" s="16" t="s">
        <v>24</v>
      </c>
      <c r="C23" s="16">
        <f>SUM(C22:C22)</f>
        <v>166532</v>
      </c>
      <c r="D23" s="22">
        <f>SUM(D22:D22)</f>
        <v>305853</v>
      </c>
      <c r="E23" s="16">
        <f>SUM(E22:E22)</f>
        <v>2525</v>
      </c>
      <c r="F23" s="22">
        <f>SUM(F22:F22)</f>
        <v>3763</v>
      </c>
      <c r="G23" s="22">
        <f>(E23/C23)*100</f>
        <v>1.5162251098887902</v>
      </c>
      <c r="H23" s="22">
        <f>(F23/D23)*100</f>
        <v>1.2303296027830364</v>
      </c>
      <c r="I23" s="16">
        <f>SUM(I22:I22)</f>
        <v>12418</v>
      </c>
      <c r="J23" s="22">
        <f>SUM(J22:J22)</f>
        <v>34183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185410</v>
      </c>
      <c r="D25" s="13">
        <v>234077</v>
      </c>
      <c r="E25" s="13">
        <v>24061</v>
      </c>
      <c r="F25" s="13">
        <v>64012</v>
      </c>
      <c r="G25" s="19">
        <f t="shared" ref="G25:H28" si="2">(E25/C25)*100</f>
        <v>12.977185696564369</v>
      </c>
      <c r="H25" s="19">
        <f t="shared" si="2"/>
        <v>27.346556902215934</v>
      </c>
      <c r="I25" s="13">
        <v>59216</v>
      </c>
      <c r="J25" s="13">
        <v>214999</v>
      </c>
    </row>
    <row r="26" spans="1:10" s="5" customFormat="1" hidden="1" x14ac:dyDescent="0.25">
      <c r="A26" s="42">
        <v>14</v>
      </c>
      <c r="B26" s="13" t="s">
        <v>29</v>
      </c>
      <c r="C26" s="13">
        <v>23777</v>
      </c>
      <c r="D26" s="13">
        <v>36317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1905</v>
      </c>
      <c r="D27" s="13">
        <v>2962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x14ac:dyDescent="0.25">
      <c r="A28" s="16"/>
      <c r="B28" s="16" t="s">
        <v>24</v>
      </c>
      <c r="C28" s="16">
        <f>SUM(C25:C27)</f>
        <v>211092</v>
      </c>
      <c r="D28" s="22">
        <f>SUM(D25:D27)</f>
        <v>273356</v>
      </c>
      <c r="E28" s="16">
        <f>SUM(E25:E27)</f>
        <v>24061</v>
      </c>
      <c r="F28" s="22">
        <f>SUM(F25:F27)</f>
        <v>64012</v>
      </c>
      <c r="G28" s="22">
        <f t="shared" si="2"/>
        <v>11.398347639891611</v>
      </c>
      <c r="H28" s="22">
        <f t="shared" si="2"/>
        <v>23.417082485842638</v>
      </c>
      <c r="I28" s="16">
        <f>SUM(I25:I27)</f>
        <v>59216</v>
      </c>
      <c r="J28" s="22">
        <f>SUM(J25:J27)</f>
        <v>214999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16</v>
      </c>
      <c r="B30" s="13" t="s">
        <v>32</v>
      </c>
      <c r="C30" s="13">
        <v>35717</v>
      </c>
      <c r="D30" s="13">
        <v>57666</v>
      </c>
      <c r="E30" s="13">
        <v>2340</v>
      </c>
      <c r="F30" s="13">
        <v>3927</v>
      </c>
      <c r="G30" s="19">
        <f t="shared" ref="G30:H32" si="3">(E30/C30)*100</f>
        <v>6.5515020858414763</v>
      </c>
      <c r="H30" s="19">
        <f t="shared" si="3"/>
        <v>6.8099053168244712</v>
      </c>
      <c r="I30" s="13">
        <v>22624</v>
      </c>
      <c r="J30" s="13">
        <v>21983</v>
      </c>
    </row>
    <row r="31" spans="1:10" s="5" customFormat="1" x14ac:dyDescent="0.25">
      <c r="A31" s="42">
        <v>17</v>
      </c>
      <c r="B31" s="13" t="s">
        <v>33</v>
      </c>
      <c r="C31" s="13">
        <v>46698</v>
      </c>
      <c r="D31" s="13">
        <v>89043</v>
      </c>
      <c r="E31" s="13">
        <v>989</v>
      </c>
      <c r="F31" s="13">
        <v>1407</v>
      </c>
      <c r="G31" s="19">
        <f t="shared" si="3"/>
        <v>2.117863720073665</v>
      </c>
      <c r="H31" s="19">
        <f t="shared" si="3"/>
        <v>1.5801354401805869</v>
      </c>
      <c r="I31" s="13">
        <v>2257</v>
      </c>
      <c r="J31" s="13">
        <v>3151</v>
      </c>
    </row>
    <row r="32" spans="1:10" x14ac:dyDescent="0.25">
      <c r="A32" s="16"/>
      <c r="B32" s="16" t="s">
        <v>24</v>
      </c>
      <c r="C32" s="16">
        <f>SUM(C30:C31)</f>
        <v>82415</v>
      </c>
      <c r="D32" s="22">
        <f>SUM(D30:D31)</f>
        <v>146709</v>
      </c>
      <c r="E32" s="16">
        <f>SUM(E30:E31)</f>
        <v>3329</v>
      </c>
      <c r="F32" s="22">
        <f>SUM(F30:F31)</f>
        <v>5334</v>
      </c>
      <c r="G32" s="22">
        <f t="shared" si="3"/>
        <v>4.0393132318145968</v>
      </c>
      <c r="H32" s="22">
        <f t="shared" si="3"/>
        <v>3.6357687667423271</v>
      </c>
      <c r="I32" s="16">
        <f>SUM(I30:I31)</f>
        <v>24881</v>
      </c>
      <c r="J32" s="22">
        <f>SUM(J30:J31)</f>
        <v>25134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18</v>
      </c>
      <c r="B34" s="13" t="s">
        <v>35</v>
      </c>
      <c r="C34" s="13">
        <v>23192</v>
      </c>
      <c r="D34" s="13">
        <v>47015</v>
      </c>
      <c r="E34" s="13">
        <v>6998</v>
      </c>
      <c r="F34" s="13">
        <v>9102</v>
      </c>
      <c r="G34" s="19">
        <f t="shared" ref="G34:G55" si="4">(E34/C34)*100</f>
        <v>30.17419799931011</v>
      </c>
      <c r="H34" s="19">
        <f t="shared" ref="H34:H55" si="5">(F34/D34)*100</f>
        <v>19.359778794001915</v>
      </c>
      <c r="I34" s="13">
        <v>56737</v>
      </c>
      <c r="J34" s="13">
        <v>82532</v>
      </c>
    </row>
    <row r="35" spans="1:10" s="5" customFormat="1" x14ac:dyDescent="0.25">
      <c r="A35" s="42">
        <v>19</v>
      </c>
      <c r="B35" s="13" t="s">
        <v>36</v>
      </c>
      <c r="C35" s="13">
        <v>0</v>
      </c>
      <c r="D35" s="13">
        <v>0</v>
      </c>
      <c r="E35" s="13">
        <v>465</v>
      </c>
      <c r="F35" s="13">
        <v>1470</v>
      </c>
      <c r="G35" s="19">
        <v>0</v>
      </c>
      <c r="H35" s="19">
        <v>0</v>
      </c>
      <c r="I35" s="13">
        <v>51</v>
      </c>
      <c r="J35" s="13">
        <v>273</v>
      </c>
    </row>
    <row r="36" spans="1:10" s="5" customFormat="1" x14ac:dyDescent="0.25">
      <c r="A36" s="42">
        <v>20</v>
      </c>
      <c r="B36" s="13" t="s">
        <v>37</v>
      </c>
      <c r="C36" s="13">
        <v>0</v>
      </c>
      <c r="D36" s="13">
        <v>0</v>
      </c>
      <c r="E36" s="13">
        <v>0</v>
      </c>
      <c r="F36" s="13">
        <v>0</v>
      </c>
      <c r="G36" s="19">
        <v>0</v>
      </c>
      <c r="H36" s="19">
        <v>0</v>
      </c>
      <c r="I36" s="13">
        <v>2</v>
      </c>
      <c r="J36" s="13">
        <v>84</v>
      </c>
    </row>
    <row r="37" spans="1:10" s="5" customFormat="1" x14ac:dyDescent="0.25">
      <c r="A37" s="42">
        <v>21</v>
      </c>
      <c r="B37" s="13" t="s">
        <v>38</v>
      </c>
      <c r="C37" s="13">
        <v>17000</v>
      </c>
      <c r="D37" s="13">
        <v>18677</v>
      </c>
      <c r="E37" s="13">
        <v>2170</v>
      </c>
      <c r="F37" s="13">
        <v>744</v>
      </c>
      <c r="G37" s="19">
        <f t="shared" si="4"/>
        <v>12.764705882352942</v>
      </c>
      <c r="H37" s="19">
        <f t="shared" si="5"/>
        <v>3.9835091288750872</v>
      </c>
      <c r="I37" s="13">
        <v>20907</v>
      </c>
      <c r="J37" s="13">
        <v>2371</v>
      </c>
    </row>
    <row r="38" spans="1:10" s="5" customFormat="1" x14ac:dyDescent="0.25">
      <c r="A38" s="42">
        <v>22</v>
      </c>
      <c r="B38" s="13" t="s">
        <v>39</v>
      </c>
      <c r="C38" s="13">
        <v>418</v>
      </c>
      <c r="D38" s="13">
        <v>675</v>
      </c>
      <c r="E38" s="13">
        <v>162</v>
      </c>
      <c r="F38" s="13">
        <v>581</v>
      </c>
      <c r="G38" s="19">
        <f t="shared" si="4"/>
        <v>38.755980861244019</v>
      </c>
      <c r="H38" s="19">
        <f t="shared" si="5"/>
        <v>86.074074074074076</v>
      </c>
      <c r="I38" s="13">
        <v>0</v>
      </c>
      <c r="J38" s="13">
        <v>0</v>
      </c>
    </row>
    <row r="39" spans="1:10" s="5" customFormat="1" x14ac:dyDescent="0.25">
      <c r="A39" s="42">
        <v>23</v>
      </c>
      <c r="B39" s="13" t="s">
        <v>40</v>
      </c>
      <c r="C39" s="13">
        <v>1867</v>
      </c>
      <c r="D39" s="13">
        <v>3724</v>
      </c>
      <c r="E39" s="13">
        <v>67</v>
      </c>
      <c r="F39" s="13">
        <v>430</v>
      </c>
      <c r="G39" s="19">
        <f t="shared" si="4"/>
        <v>3.5886448848419925</v>
      </c>
      <c r="H39" s="19">
        <f t="shared" si="5"/>
        <v>11.54672395273899</v>
      </c>
      <c r="I39" s="13">
        <v>382</v>
      </c>
      <c r="J39" s="13">
        <v>3599</v>
      </c>
    </row>
    <row r="40" spans="1:10" s="5" customFormat="1" x14ac:dyDescent="0.25">
      <c r="A40" s="42">
        <v>24</v>
      </c>
      <c r="B40" s="13" t="s">
        <v>41</v>
      </c>
      <c r="C40" s="13">
        <v>61178</v>
      </c>
      <c r="D40" s="13">
        <v>83823</v>
      </c>
      <c r="E40" s="13">
        <v>28855</v>
      </c>
      <c r="F40" s="13">
        <v>63853</v>
      </c>
      <c r="G40" s="19">
        <f t="shared" si="4"/>
        <v>47.165647781882377</v>
      </c>
      <c r="H40" s="19">
        <f t="shared" si="5"/>
        <v>76.175989883444885</v>
      </c>
      <c r="I40" s="13">
        <v>168332</v>
      </c>
      <c r="J40" s="13">
        <v>271612</v>
      </c>
    </row>
    <row r="41" spans="1:10" s="5" customFormat="1" x14ac:dyDescent="0.25">
      <c r="A41" s="42">
        <v>25</v>
      </c>
      <c r="B41" s="13" t="s">
        <v>42</v>
      </c>
      <c r="C41" s="13">
        <v>55551</v>
      </c>
      <c r="D41" s="13">
        <v>104430</v>
      </c>
      <c r="E41" s="13">
        <v>19015</v>
      </c>
      <c r="F41" s="13">
        <v>43992</v>
      </c>
      <c r="G41" s="19">
        <f t="shared" si="4"/>
        <v>34.229806844161217</v>
      </c>
      <c r="H41" s="19">
        <f t="shared" si="5"/>
        <v>42.125825912094228</v>
      </c>
      <c r="I41" s="13">
        <v>131621</v>
      </c>
      <c r="J41" s="13">
        <v>181181</v>
      </c>
    </row>
    <row r="42" spans="1:10" s="5" customFormat="1" x14ac:dyDescent="0.25">
      <c r="A42" s="42">
        <v>26</v>
      </c>
      <c r="B42" s="13" t="s">
        <v>43</v>
      </c>
      <c r="C42" s="13">
        <v>5147</v>
      </c>
      <c r="D42" s="13">
        <v>14464</v>
      </c>
      <c r="E42" s="13">
        <v>2168</v>
      </c>
      <c r="F42" s="13">
        <v>7843</v>
      </c>
      <c r="G42" s="19">
        <f t="shared" si="4"/>
        <v>42.121624247134257</v>
      </c>
      <c r="H42" s="19">
        <f t="shared" si="5"/>
        <v>54.224280973451322</v>
      </c>
      <c r="I42" s="13">
        <v>4266</v>
      </c>
      <c r="J42" s="13">
        <v>16124</v>
      </c>
    </row>
    <row r="43" spans="1:10" s="5" customFormat="1" x14ac:dyDescent="0.25">
      <c r="A43" s="42">
        <v>27</v>
      </c>
      <c r="B43" s="13" t="s">
        <v>44</v>
      </c>
      <c r="C43" s="13">
        <v>4732</v>
      </c>
      <c r="D43" s="13">
        <v>3422</v>
      </c>
      <c r="E43" s="13">
        <v>21498</v>
      </c>
      <c r="F43" s="13">
        <v>11626</v>
      </c>
      <c r="G43" s="19">
        <f t="shared" si="4"/>
        <v>454.3110735418428</v>
      </c>
      <c r="H43" s="19">
        <f t="shared" si="5"/>
        <v>339.74284044418471</v>
      </c>
      <c r="I43" s="13">
        <v>126376</v>
      </c>
      <c r="J43" s="13">
        <v>44013</v>
      </c>
    </row>
    <row r="44" spans="1:10" s="5" customFormat="1" x14ac:dyDescent="0.25">
      <c r="A44" s="42">
        <v>28</v>
      </c>
      <c r="B44" s="13" t="s">
        <v>45</v>
      </c>
      <c r="C44" s="13">
        <v>3174</v>
      </c>
      <c r="D44" s="13">
        <v>5039</v>
      </c>
      <c r="E44" s="13">
        <v>34838</v>
      </c>
      <c r="F44" s="13">
        <v>43589</v>
      </c>
      <c r="G44" s="19">
        <f t="shared" si="4"/>
        <v>1097.6055450535603</v>
      </c>
      <c r="H44" s="19">
        <f t="shared" si="5"/>
        <v>865.03274459218107</v>
      </c>
      <c r="I44" s="13">
        <v>53296</v>
      </c>
      <c r="J44" s="13">
        <v>10130</v>
      </c>
    </row>
    <row r="45" spans="1:10" s="5" customFormat="1" x14ac:dyDescent="0.25">
      <c r="A45" s="42">
        <v>29</v>
      </c>
      <c r="B45" s="13" t="s">
        <v>46</v>
      </c>
      <c r="C45" s="13">
        <v>0</v>
      </c>
      <c r="D45" s="13">
        <v>0</v>
      </c>
      <c r="E45" s="13">
        <v>0</v>
      </c>
      <c r="F45" s="13">
        <v>0</v>
      </c>
      <c r="G45" s="19">
        <v>0</v>
      </c>
      <c r="H45" s="19">
        <v>0</v>
      </c>
      <c r="I45" s="13">
        <v>2</v>
      </c>
      <c r="J45" s="13">
        <v>36</v>
      </c>
    </row>
    <row r="46" spans="1:10" s="5" customFormat="1" x14ac:dyDescent="0.25">
      <c r="A46" s="42">
        <v>30</v>
      </c>
      <c r="B46" s="13" t="s">
        <v>47</v>
      </c>
      <c r="C46" s="13">
        <v>0</v>
      </c>
      <c r="D46" s="13">
        <v>0</v>
      </c>
      <c r="E46" s="13">
        <v>0</v>
      </c>
      <c r="F46" s="13">
        <v>0</v>
      </c>
      <c r="G46" s="19">
        <v>0</v>
      </c>
      <c r="H46" s="19">
        <v>0</v>
      </c>
      <c r="I46" s="13">
        <v>70</v>
      </c>
      <c r="J46" s="13">
        <v>504</v>
      </c>
    </row>
    <row r="47" spans="1:10" s="5" customFormat="1" x14ac:dyDescent="0.25">
      <c r="A47" s="42">
        <v>31</v>
      </c>
      <c r="B47" s="13" t="s">
        <v>48</v>
      </c>
      <c r="C47" s="13">
        <v>81</v>
      </c>
      <c r="D47" s="13">
        <v>1366</v>
      </c>
      <c r="E47" s="13">
        <v>3</v>
      </c>
      <c r="F47" s="13">
        <v>100</v>
      </c>
      <c r="G47" s="19">
        <f t="shared" si="4"/>
        <v>3.7037037037037033</v>
      </c>
      <c r="H47" s="19">
        <f t="shared" si="5"/>
        <v>7.3206442166910692</v>
      </c>
      <c r="I47" s="13">
        <v>29</v>
      </c>
      <c r="J47" s="13">
        <v>1140</v>
      </c>
    </row>
    <row r="48" spans="1:10" s="5" customFormat="1" x14ac:dyDescent="0.25">
      <c r="A48" s="42">
        <v>32</v>
      </c>
      <c r="B48" s="13" t="s">
        <v>49</v>
      </c>
      <c r="C48" s="13">
        <v>10815</v>
      </c>
      <c r="D48" s="13">
        <v>32706</v>
      </c>
      <c r="E48" s="13">
        <v>12966</v>
      </c>
      <c r="F48" s="13">
        <v>34110</v>
      </c>
      <c r="G48" s="19">
        <f t="shared" si="4"/>
        <v>119.88904299583911</v>
      </c>
      <c r="H48" s="19">
        <f t="shared" si="5"/>
        <v>104.2927903137039</v>
      </c>
      <c r="I48" s="13">
        <v>58437</v>
      </c>
      <c r="J48" s="13">
        <v>189729</v>
      </c>
    </row>
    <row r="49" spans="1:10" s="5" customFormat="1" x14ac:dyDescent="0.25">
      <c r="A49" s="42">
        <v>33</v>
      </c>
      <c r="B49" s="13" t="s">
        <v>50</v>
      </c>
      <c r="C49" s="13">
        <v>0</v>
      </c>
      <c r="D49" s="13">
        <v>0</v>
      </c>
      <c r="E49" s="13">
        <v>60</v>
      </c>
      <c r="F49" s="13">
        <v>128</v>
      </c>
      <c r="G49" s="19">
        <v>0</v>
      </c>
      <c r="H49" s="19">
        <v>0</v>
      </c>
      <c r="I49" s="13">
        <v>92</v>
      </c>
      <c r="J49" s="13">
        <v>199</v>
      </c>
    </row>
    <row r="50" spans="1:10" s="5" customFormat="1" x14ac:dyDescent="0.25">
      <c r="A50" s="42">
        <v>34</v>
      </c>
      <c r="B50" s="13" t="s">
        <v>51</v>
      </c>
      <c r="C50" s="13">
        <v>3733</v>
      </c>
      <c r="D50" s="13">
        <v>10030</v>
      </c>
      <c r="E50" s="13">
        <v>405</v>
      </c>
      <c r="F50" s="13">
        <v>1459</v>
      </c>
      <c r="G50" s="19">
        <f t="shared" si="4"/>
        <v>10.849182962764532</v>
      </c>
      <c r="H50" s="19">
        <f t="shared" si="5"/>
        <v>14.546360917248254</v>
      </c>
      <c r="I50" s="13">
        <v>71989</v>
      </c>
      <c r="J50" s="13">
        <v>20356</v>
      </c>
    </row>
    <row r="51" spans="1:10" s="5" customFormat="1" x14ac:dyDescent="0.25">
      <c r="A51" s="42">
        <v>35</v>
      </c>
      <c r="B51" s="13" t="s">
        <v>52</v>
      </c>
      <c r="C51" s="13">
        <v>59</v>
      </c>
      <c r="D51" s="13">
        <v>285</v>
      </c>
      <c r="E51" s="13">
        <v>91</v>
      </c>
      <c r="F51" s="13">
        <v>65</v>
      </c>
      <c r="G51" s="19">
        <f t="shared" si="4"/>
        <v>154.23728813559322</v>
      </c>
      <c r="H51" s="19">
        <f t="shared" si="5"/>
        <v>22.807017543859647</v>
      </c>
      <c r="I51" s="13">
        <v>91</v>
      </c>
      <c r="J51" s="13">
        <v>2055</v>
      </c>
    </row>
    <row r="52" spans="1:10" s="5" customFormat="1" x14ac:dyDescent="0.25">
      <c r="A52" s="42">
        <v>36</v>
      </c>
      <c r="B52" s="13" t="s">
        <v>53</v>
      </c>
      <c r="C52" s="13">
        <v>352</v>
      </c>
      <c r="D52" s="13">
        <v>959</v>
      </c>
      <c r="E52" s="13">
        <v>95</v>
      </c>
      <c r="F52" s="13">
        <v>199</v>
      </c>
      <c r="G52" s="19">
        <f t="shared" si="4"/>
        <v>26.988636363636363</v>
      </c>
      <c r="H52" s="19">
        <f t="shared" si="5"/>
        <v>20.750782064650679</v>
      </c>
      <c r="I52" s="13">
        <v>1491</v>
      </c>
      <c r="J52" s="13">
        <v>2225</v>
      </c>
    </row>
    <row r="53" spans="1:10" s="5" customFormat="1" x14ac:dyDescent="0.25">
      <c r="A53" s="42">
        <v>37</v>
      </c>
      <c r="B53" s="13" t="s">
        <v>54</v>
      </c>
      <c r="C53" s="13">
        <v>7522</v>
      </c>
      <c r="D53" s="13">
        <v>17152</v>
      </c>
      <c r="E53" s="13">
        <v>12190</v>
      </c>
      <c r="F53" s="13">
        <v>4955</v>
      </c>
      <c r="G53" s="19">
        <f t="shared" si="4"/>
        <v>162.05796330763096</v>
      </c>
      <c r="H53" s="19">
        <f t="shared" si="5"/>
        <v>28.888759328358208</v>
      </c>
      <c r="I53" s="13">
        <v>69068</v>
      </c>
      <c r="J53" s="13">
        <v>16079</v>
      </c>
    </row>
    <row r="54" spans="1:10" s="5" customFormat="1" x14ac:dyDescent="0.25">
      <c r="A54" s="42">
        <v>38</v>
      </c>
      <c r="B54" s="13" t="s">
        <v>55</v>
      </c>
      <c r="C54" s="13">
        <v>2284</v>
      </c>
      <c r="D54" s="13">
        <v>3022</v>
      </c>
      <c r="E54" s="13">
        <v>16296</v>
      </c>
      <c r="F54" s="13">
        <v>9141</v>
      </c>
      <c r="G54" s="19">
        <f t="shared" si="4"/>
        <v>713.48511383537652</v>
      </c>
      <c r="H54" s="19">
        <f t="shared" si="5"/>
        <v>302.48180013236265</v>
      </c>
      <c r="I54" s="13">
        <v>52429</v>
      </c>
      <c r="J54" s="13">
        <v>15536</v>
      </c>
    </row>
    <row r="55" spans="1:10" x14ac:dyDescent="0.25">
      <c r="A55" s="16"/>
      <c r="B55" s="16" t="s">
        <v>24</v>
      </c>
      <c r="C55" s="16">
        <f>SUM(C34:C54)</f>
        <v>197105</v>
      </c>
      <c r="D55" s="22">
        <f>SUM(D34:D54)</f>
        <v>346789</v>
      </c>
      <c r="E55" s="16">
        <f>SUM(E34:E54)</f>
        <v>158342</v>
      </c>
      <c r="F55" s="22">
        <f>SUM(F34:F54)</f>
        <v>233387</v>
      </c>
      <c r="G55" s="22">
        <f t="shared" si="4"/>
        <v>80.333832221404833</v>
      </c>
      <c r="H55" s="22">
        <f t="shared" si="5"/>
        <v>67.299424145517889</v>
      </c>
      <c r="I55" s="16">
        <f>SUM(I34:I54)</f>
        <v>815668</v>
      </c>
      <c r="J55" s="22">
        <f>SUM(J34:J54)</f>
        <v>859778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39</v>
      </c>
      <c r="B57" s="13" t="s">
        <v>57</v>
      </c>
      <c r="C57" s="13">
        <v>236</v>
      </c>
      <c r="D57" s="13">
        <v>261</v>
      </c>
      <c r="E57" s="13">
        <v>105</v>
      </c>
      <c r="F57" s="13">
        <v>100</v>
      </c>
      <c r="G57" s="19">
        <f t="shared" ref="G57:H63" si="6">(E57/C57)*100</f>
        <v>44.49152542372881</v>
      </c>
      <c r="H57" s="19">
        <f t="shared" si="6"/>
        <v>38.314176245210732</v>
      </c>
      <c r="I57" s="13">
        <v>3573</v>
      </c>
      <c r="J57" s="13">
        <v>1833</v>
      </c>
    </row>
    <row r="58" spans="1:10" s="5" customFormat="1" x14ac:dyDescent="0.25">
      <c r="A58" s="42">
        <v>40</v>
      </c>
      <c r="B58" s="13" t="s">
        <v>58</v>
      </c>
      <c r="C58" s="13">
        <v>2936</v>
      </c>
      <c r="D58" s="13">
        <v>5063</v>
      </c>
      <c r="E58" s="13">
        <v>4356</v>
      </c>
      <c r="F58" s="13">
        <v>2049</v>
      </c>
      <c r="G58" s="19">
        <f t="shared" si="6"/>
        <v>148.36512261580381</v>
      </c>
      <c r="H58" s="19">
        <f t="shared" si="6"/>
        <v>40.470077029429191</v>
      </c>
      <c r="I58" s="13">
        <v>41427</v>
      </c>
      <c r="J58" s="13">
        <v>11575</v>
      </c>
    </row>
    <row r="59" spans="1:10" s="5" customFormat="1" x14ac:dyDescent="0.25">
      <c r="A59" s="42">
        <v>41</v>
      </c>
      <c r="B59" s="13" t="s">
        <v>59</v>
      </c>
      <c r="C59" s="13">
        <v>78</v>
      </c>
      <c r="D59" s="13">
        <v>120</v>
      </c>
      <c r="E59" s="13">
        <v>15050</v>
      </c>
      <c r="F59" s="13">
        <v>6282</v>
      </c>
      <c r="G59" s="19">
        <f t="shared" si="6"/>
        <v>19294.871794871797</v>
      </c>
      <c r="H59" s="19">
        <f t="shared" si="6"/>
        <v>5235</v>
      </c>
      <c r="I59" s="13">
        <v>37386</v>
      </c>
      <c r="J59" s="13">
        <v>12484</v>
      </c>
    </row>
    <row r="60" spans="1:10" s="5" customFormat="1" x14ac:dyDescent="0.25">
      <c r="A60" s="42">
        <v>42</v>
      </c>
      <c r="B60" s="13" t="s">
        <v>60</v>
      </c>
      <c r="C60" s="13">
        <v>2475</v>
      </c>
      <c r="D60" s="13">
        <v>5878</v>
      </c>
      <c r="E60" s="13">
        <v>3767</v>
      </c>
      <c r="F60" s="13">
        <v>11702</v>
      </c>
      <c r="G60" s="19">
        <f t="shared" si="6"/>
        <v>152.20202020202021</v>
      </c>
      <c r="H60" s="19">
        <f t="shared" si="6"/>
        <v>199.08132017693092</v>
      </c>
      <c r="I60" s="13">
        <v>23633</v>
      </c>
      <c r="J60" s="13">
        <v>63453</v>
      </c>
    </row>
    <row r="61" spans="1:10" s="5" customFormat="1" x14ac:dyDescent="0.25">
      <c r="A61" s="42">
        <v>43</v>
      </c>
      <c r="B61" s="13" t="s">
        <v>61</v>
      </c>
      <c r="C61" s="13">
        <v>2549</v>
      </c>
      <c r="D61" s="13">
        <v>890</v>
      </c>
      <c r="E61" s="13">
        <v>23832</v>
      </c>
      <c r="F61" s="13">
        <v>9048</v>
      </c>
      <c r="G61" s="19">
        <f t="shared" si="6"/>
        <v>934.95488426834061</v>
      </c>
      <c r="H61" s="19">
        <f t="shared" si="6"/>
        <v>1016.629213483146</v>
      </c>
      <c r="I61" s="13">
        <v>102066</v>
      </c>
      <c r="J61" s="13">
        <v>22750</v>
      </c>
    </row>
    <row r="62" spans="1:10" s="5" customFormat="1" x14ac:dyDescent="0.25">
      <c r="A62" s="42">
        <v>44</v>
      </c>
      <c r="B62" s="13" t="s">
        <v>62</v>
      </c>
      <c r="C62" s="13">
        <v>2362</v>
      </c>
      <c r="D62" s="13">
        <v>1464</v>
      </c>
      <c r="E62" s="13">
        <v>35891</v>
      </c>
      <c r="F62" s="13">
        <v>14097</v>
      </c>
      <c r="G62" s="19">
        <f t="shared" si="6"/>
        <v>1519.5173581710415</v>
      </c>
      <c r="H62" s="19">
        <f t="shared" si="6"/>
        <v>962.9098360655737</v>
      </c>
      <c r="I62" s="13">
        <v>187653</v>
      </c>
      <c r="J62" s="13">
        <v>57931</v>
      </c>
    </row>
    <row r="63" spans="1:10" x14ac:dyDescent="0.25">
      <c r="A63" s="16"/>
      <c r="B63" s="16" t="s">
        <v>24</v>
      </c>
      <c r="C63" s="16">
        <f>SUM(C57:C62)</f>
        <v>10636</v>
      </c>
      <c r="D63" s="22">
        <f>SUM(D57:D62)</f>
        <v>13676</v>
      </c>
      <c r="E63" s="16">
        <f>SUM(E57:E62)</f>
        <v>83001</v>
      </c>
      <c r="F63" s="22">
        <f>SUM(F57:F62)</f>
        <v>43278</v>
      </c>
      <c r="G63" s="22">
        <f t="shared" si="6"/>
        <v>780.37796163971416</v>
      </c>
      <c r="H63" s="22">
        <f t="shared" si="6"/>
        <v>316.45217899970748</v>
      </c>
      <c r="I63" s="16">
        <f>SUM(I57:I62)</f>
        <v>395738</v>
      </c>
      <c r="J63" s="22">
        <f>SUM(J57:J62)</f>
        <v>170026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1073534</v>
      </c>
      <c r="D67" s="44">
        <f>SUM(D20+D23+D28+D32+D55+D63+D66)</f>
        <v>1856221</v>
      </c>
      <c r="E67" s="44">
        <f>SUM(E20+E23+E28+E32+E55+E63+E66)</f>
        <v>408691</v>
      </c>
      <c r="F67" s="44">
        <f>SUM(F20+F23+F28+F32+F55+F63+F66)</f>
        <v>638789</v>
      </c>
      <c r="G67" s="48">
        <f t="shared" si="7"/>
        <v>38.069683866556623</v>
      </c>
      <c r="H67" s="48">
        <f t="shared" si="7"/>
        <v>34.413413058035651</v>
      </c>
      <c r="I67" s="44">
        <f>SUM(I20+I23+I28+I32+I55+I63+I66)</f>
        <v>1658544</v>
      </c>
      <c r="J67" s="44">
        <f>SUM(J20+J23+J28+J32+J55+J63+J66)</f>
        <v>1904551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7"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topLeftCell="A49" zoomScale="90" zoomScaleSheetLayoutView="90" workbookViewId="0">
      <selection activeCell="M8" sqref="M8"/>
    </sheetView>
  </sheetViews>
  <sheetFormatPr defaultRowHeight="15" x14ac:dyDescent="0.25"/>
  <cols>
    <col min="1" max="1" width="6.28515625" style="1" customWidth="1"/>
    <col min="2" max="2" width="29.85546875" style="1" customWidth="1"/>
    <col min="3" max="3" width="11.85546875" style="1" customWidth="1"/>
    <col min="4" max="4" width="13.7109375" style="4" customWidth="1"/>
    <col min="5" max="5" width="12.140625" style="1" customWidth="1"/>
    <col min="6" max="6" width="13.42578125" style="4" customWidth="1"/>
    <col min="7" max="7" width="10.28515625" style="4" customWidth="1"/>
    <col min="8" max="8" width="10" style="4" customWidth="1"/>
    <col min="9" max="9" width="11.28515625" style="1" customWidth="1"/>
    <col min="10" max="10" width="13.42578125" style="4" customWidth="1"/>
    <col min="11" max="12" width="9.140625" style="1" hidden="1" customWidth="1"/>
    <col min="13" max="16" width="9.140625" style="1" customWidth="1"/>
    <col min="17" max="16384" width="9.140625" style="1"/>
  </cols>
  <sheetData>
    <row r="1" spans="1:12" ht="27" customHeight="1" x14ac:dyDescent="0.5">
      <c r="A1" s="60" t="s">
        <v>73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2"/>
    </row>
    <row r="4" spans="1:12" ht="19.5" x14ac:dyDescent="0.25">
      <c r="A4" s="61" t="s">
        <v>120</v>
      </c>
      <c r="B4" s="61"/>
      <c r="C4" s="61"/>
      <c r="D4" s="61"/>
      <c r="E4" s="61"/>
      <c r="F4" s="61"/>
      <c r="G4" s="61"/>
      <c r="H4" s="61"/>
      <c r="I4" s="61"/>
      <c r="J4" s="61"/>
      <c r="K4" s="2"/>
    </row>
    <row r="5" spans="1:12" ht="19.5" x14ac:dyDescent="0.4">
      <c r="A5" s="12" t="s">
        <v>74</v>
      </c>
      <c r="B5" s="11"/>
      <c r="C5" s="16"/>
      <c r="D5" s="17"/>
      <c r="E5" s="18"/>
      <c r="F5" s="17"/>
      <c r="G5" s="17"/>
      <c r="H5" s="17"/>
      <c r="I5" s="21" t="s">
        <v>3</v>
      </c>
      <c r="J5" s="17"/>
      <c r="K5" s="73" t="s">
        <v>75</v>
      </c>
      <c r="L5" s="73"/>
    </row>
    <row r="6" spans="1:12" ht="24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  <c r="K6" s="71" t="s">
        <v>76</v>
      </c>
      <c r="L6" s="71"/>
    </row>
    <row r="7" spans="1:12" ht="30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  <c r="K7" s="72"/>
      <c r="L7" s="72"/>
    </row>
    <row r="8" spans="1:12" ht="20.25" customHeight="1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  <c r="K8" s="3" t="s">
        <v>11</v>
      </c>
      <c r="L8" s="3" t="s">
        <v>12</v>
      </c>
    </row>
    <row r="9" spans="1:12" s="5" customFormat="1" x14ac:dyDescent="0.25">
      <c r="A9" s="42">
        <v>1</v>
      </c>
      <c r="B9" s="13" t="s">
        <v>13</v>
      </c>
      <c r="C9" s="13">
        <v>73453</v>
      </c>
      <c r="D9" s="13">
        <v>267853</v>
      </c>
      <c r="E9" s="13">
        <v>2200</v>
      </c>
      <c r="F9" s="13">
        <v>160624</v>
      </c>
      <c r="G9" s="19">
        <f t="shared" ref="G9:G20" si="0">(E9/C9)*100</f>
        <v>2.9951125209317522</v>
      </c>
      <c r="H9" s="19">
        <f t="shared" ref="H9:H20" si="1">(F9/D9)*100</f>
        <v>59.967220826348779</v>
      </c>
      <c r="I9" s="13">
        <v>12367</v>
      </c>
      <c r="J9" s="13">
        <v>371059</v>
      </c>
    </row>
    <row r="10" spans="1:12" s="5" customFormat="1" x14ac:dyDescent="0.25">
      <c r="A10" s="42">
        <v>2</v>
      </c>
      <c r="B10" s="13" t="s">
        <v>14</v>
      </c>
      <c r="C10" s="13">
        <v>16962</v>
      </c>
      <c r="D10" s="13">
        <v>93520</v>
      </c>
      <c r="E10" s="13">
        <v>1335</v>
      </c>
      <c r="F10" s="13">
        <v>53017</v>
      </c>
      <c r="G10" s="19">
        <f t="shared" si="0"/>
        <v>7.8705341351255749</v>
      </c>
      <c r="H10" s="19">
        <f t="shared" si="1"/>
        <v>56.690547476475615</v>
      </c>
      <c r="I10" s="13">
        <v>3108</v>
      </c>
      <c r="J10" s="13">
        <v>87052</v>
      </c>
    </row>
    <row r="11" spans="1:12" s="5" customFormat="1" x14ac:dyDescent="0.25">
      <c r="A11" s="42">
        <v>3</v>
      </c>
      <c r="B11" s="13" t="s">
        <v>15</v>
      </c>
      <c r="C11" s="13">
        <v>1317</v>
      </c>
      <c r="D11" s="13">
        <v>14062</v>
      </c>
      <c r="E11" s="13">
        <v>112</v>
      </c>
      <c r="F11" s="13">
        <v>814</v>
      </c>
      <c r="G11" s="19">
        <f t="shared" si="0"/>
        <v>8.5041761579346993</v>
      </c>
      <c r="H11" s="19">
        <f t="shared" si="1"/>
        <v>5.7886502631204664</v>
      </c>
      <c r="I11" s="13">
        <v>543</v>
      </c>
      <c r="J11" s="13">
        <v>6296</v>
      </c>
    </row>
    <row r="12" spans="1:12" s="5" customFormat="1" x14ac:dyDescent="0.25">
      <c r="A12" s="42">
        <v>4</v>
      </c>
      <c r="B12" s="13" t="s">
        <v>16</v>
      </c>
      <c r="C12" s="13">
        <v>4485</v>
      </c>
      <c r="D12" s="13">
        <v>18640</v>
      </c>
      <c r="E12" s="13">
        <v>442</v>
      </c>
      <c r="F12" s="13">
        <v>5575</v>
      </c>
      <c r="G12" s="19">
        <f t="shared" si="0"/>
        <v>9.8550724637681171</v>
      </c>
      <c r="H12" s="19">
        <f t="shared" si="1"/>
        <v>29.908798283261799</v>
      </c>
      <c r="I12" s="13">
        <v>1498</v>
      </c>
      <c r="J12" s="13">
        <v>22622</v>
      </c>
    </row>
    <row r="13" spans="1:12" s="5" customFormat="1" x14ac:dyDescent="0.25">
      <c r="A13" s="42">
        <v>5</v>
      </c>
      <c r="B13" s="13" t="s">
        <v>17</v>
      </c>
      <c r="C13" s="13">
        <v>12740</v>
      </c>
      <c r="D13" s="13">
        <v>35530</v>
      </c>
      <c r="E13" s="13">
        <v>7648</v>
      </c>
      <c r="F13" s="13">
        <v>147528</v>
      </c>
      <c r="G13" s="19">
        <f t="shared" si="0"/>
        <v>60.031397174254323</v>
      </c>
      <c r="H13" s="19">
        <f t="shared" si="1"/>
        <v>415.2209400506614</v>
      </c>
      <c r="I13" s="13">
        <v>574</v>
      </c>
      <c r="J13" s="13">
        <v>24351</v>
      </c>
    </row>
    <row r="14" spans="1:12" s="5" customFormat="1" x14ac:dyDescent="0.25">
      <c r="A14" s="42">
        <v>6</v>
      </c>
      <c r="B14" s="13" t="s">
        <v>18</v>
      </c>
      <c r="C14" s="13">
        <v>1536</v>
      </c>
      <c r="D14" s="13">
        <v>8161</v>
      </c>
      <c r="E14" s="13">
        <v>40</v>
      </c>
      <c r="F14" s="13">
        <v>3927</v>
      </c>
      <c r="G14" s="19">
        <f t="shared" si="0"/>
        <v>2.604166666666667</v>
      </c>
      <c r="H14" s="19">
        <f t="shared" si="1"/>
        <v>48.11910305109668</v>
      </c>
      <c r="I14" s="13">
        <v>298</v>
      </c>
      <c r="J14" s="13">
        <v>11309</v>
      </c>
    </row>
    <row r="15" spans="1:12" s="5" customFormat="1" x14ac:dyDescent="0.25">
      <c r="A15" s="42">
        <v>7</v>
      </c>
      <c r="B15" s="13" t="s">
        <v>19</v>
      </c>
      <c r="C15" s="13">
        <v>1974</v>
      </c>
      <c r="D15" s="13">
        <v>9745</v>
      </c>
      <c r="E15" s="13">
        <v>14</v>
      </c>
      <c r="F15" s="13">
        <v>7</v>
      </c>
      <c r="G15" s="19">
        <f t="shared" si="0"/>
        <v>0.70921985815602839</v>
      </c>
      <c r="H15" s="19">
        <f t="shared" si="1"/>
        <v>7.1831708568496661E-2</v>
      </c>
      <c r="I15" s="13">
        <v>2582</v>
      </c>
      <c r="J15" s="13">
        <v>7108</v>
      </c>
    </row>
    <row r="16" spans="1:12" s="5" customFormat="1" x14ac:dyDescent="0.25">
      <c r="A16" s="42">
        <v>8</v>
      </c>
      <c r="B16" s="13" t="s">
        <v>20</v>
      </c>
      <c r="C16" s="13">
        <v>4505</v>
      </c>
      <c r="D16" s="13">
        <v>19077</v>
      </c>
      <c r="E16" s="13">
        <v>133</v>
      </c>
      <c r="F16" s="13">
        <v>33427</v>
      </c>
      <c r="G16" s="19">
        <f t="shared" si="0"/>
        <v>2.9522752497225304</v>
      </c>
      <c r="H16" s="19">
        <f t="shared" si="1"/>
        <v>175.2214708811658</v>
      </c>
      <c r="I16" s="13">
        <v>1248</v>
      </c>
      <c r="J16" s="13">
        <v>107764</v>
      </c>
    </row>
    <row r="17" spans="1:10" s="5" customFormat="1" x14ac:dyDescent="0.25">
      <c r="A17" s="42">
        <v>9</v>
      </c>
      <c r="B17" s="13" t="s">
        <v>21</v>
      </c>
      <c r="C17" s="13">
        <v>403</v>
      </c>
      <c r="D17" s="13">
        <v>2610</v>
      </c>
      <c r="E17" s="13">
        <v>71</v>
      </c>
      <c r="F17" s="13">
        <v>4038</v>
      </c>
      <c r="G17" s="19">
        <f t="shared" si="0"/>
        <v>17.617866004962778</v>
      </c>
      <c r="H17" s="19">
        <f t="shared" si="1"/>
        <v>154.7126436781609</v>
      </c>
      <c r="I17" s="13">
        <v>71</v>
      </c>
      <c r="J17" s="13">
        <v>4038</v>
      </c>
    </row>
    <row r="18" spans="1:10" s="5" customFormat="1" x14ac:dyDescent="0.25">
      <c r="A18" s="42">
        <v>10</v>
      </c>
      <c r="B18" s="13" t="s">
        <v>22</v>
      </c>
      <c r="C18" s="13">
        <v>11501</v>
      </c>
      <c r="D18" s="13">
        <v>61381</v>
      </c>
      <c r="E18" s="13">
        <v>915</v>
      </c>
      <c r="F18" s="13">
        <v>148004</v>
      </c>
      <c r="G18" s="19">
        <f t="shared" si="0"/>
        <v>7.9558299278323625</v>
      </c>
      <c r="H18" s="19">
        <f t="shared" si="1"/>
        <v>241.12347469086527</v>
      </c>
      <c r="I18" s="13">
        <v>3215</v>
      </c>
      <c r="J18" s="13">
        <v>139080</v>
      </c>
    </row>
    <row r="19" spans="1:10" s="5" customFormat="1" x14ac:dyDescent="0.25">
      <c r="A19" s="42">
        <v>11</v>
      </c>
      <c r="B19" s="13" t="s">
        <v>23</v>
      </c>
      <c r="C19" s="13">
        <v>1803</v>
      </c>
      <c r="D19" s="13">
        <v>9005</v>
      </c>
      <c r="E19" s="13">
        <v>15</v>
      </c>
      <c r="F19" s="13">
        <v>68</v>
      </c>
      <c r="G19" s="19">
        <f t="shared" si="0"/>
        <v>0.83194675540765384</v>
      </c>
      <c r="H19" s="19">
        <f t="shared" si="1"/>
        <v>0.75513603553581343</v>
      </c>
      <c r="I19" s="13">
        <v>210</v>
      </c>
      <c r="J19" s="13">
        <v>1662</v>
      </c>
    </row>
    <row r="20" spans="1:10" x14ac:dyDescent="0.25">
      <c r="A20" s="16"/>
      <c r="B20" s="16" t="s">
        <v>24</v>
      </c>
      <c r="C20" s="16">
        <f>SUM(C9:C19)</f>
        <v>130679</v>
      </c>
      <c r="D20" s="22">
        <f>SUM(D9:D19)</f>
        <v>539584</v>
      </c>
      <c r="E20" s="16">
        <f>SUM(E9:E19)</f>
        <v>12925</v>
      </c>
      <c r="F20" s="22">
        <f>SUM(F9:F19)</f>
        <v>557029</v>
      </c>
      <c r="G20" s="22">
        <f t="shared" si="0"/>
        <v>9.8906480765846094</v>
      </c>
      <c r="H20" s="22">
        <f t="shared" si="1"/>
        <v>103.23304619855296</v>
      </c>
      <c r="I20" s="16">
        <f>SUM(I9:I19)</f>
        <v>25714</v>
      </c>
      <c r="J20" s="22">
        <f>SUM(J9:J19)</f>
        <v>782341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50014</v>
      </c>
      <c r="D22" s="13">
        <v>230233</v>
      </c>
      <c r="E22" s="13">
        <v>539</v>
      </c>
      <c r="F22" s="13">
        <v>113155</v>
      </c>
      <c r="G22" s="19">
        <f>(E22/C22)*100</f>
        <v>1.0776982444915424</v>
      </c>
      <c r="H22" s="19">
        <f>(F22/D22)*100</f>
        <v>49.148036988615878</v>
      </c>
      <c r="I22" s="13">
        <v>1337</v>
      </c>
      <c r="J22" s="13">
        <v>198761</v>
      </c>
    </row>
    <row r="23" spans="1:10" x14ac:dyDescent="0.25">
      <c r="A23" s="16"/>
      <c r="B23" s="16" t="s">
        <v>24</v>
      </c>
      <c r="C23" s="16">
        <f>SUM(C22:C22)</f>
        <v>50014</v>
      </c>
      <c r="D23" s="22">
        <f>SUM(D22:D22)</f>
        <v>230233</v>
      </c>
      <c r="E23" s="16">
        <f>SUM(E22:E22)</f>
        <v>539</v>
      </c>
      <c r="F23" s="22">
        <f>SUM(F22:F22)</f>
        <v>113155</v>
      </c>
      <c r="G23" s="22">
        <f>(E23/C23)*100</f>
        <v>1.0776982444915424</v>
      </c>
      <c r="H23" s="22">
        <f>(F23/D23)*100</f>
        <v>49.148036988615878</v>
      </c>
      <c r="I23" s="16">
        <f>SUM(I22:I22)</f>
        <v>1337</v>
      </c>
      <c r="J23" s="22">
        <f>SUM(J22:J22)</f>
        <v>198761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62204</v>
      </c>
      <c r="D25" s="13">
        <v>136517</v>
      </c>
      <c r="E25" s="13">
        <v>27934</v>
      </c>
      <c r="F25" s="13">
        <v>81855</v>
      </c>
      <c r="G25" s="19">
        <f t="shared" ref="G25:H28" si="2">(E25/C25)*100</f>
        <v>44.907079930551092</v>
      </c>
      <c r="H25" s="19">
        <f t="shared" si="2"/>
        <v>59.959565475362041</v>
      </c>
      <c r="I25" s="13">
        <v>66904</v>
      </c>
      <c r="J25" s="13">
        <v>242718</v>
      </c>
    </row>
    <row r="26" spans="1:10" s="5" customFormat="1" hidden="1" x14ac:dyDescent="0.25">
      <c r="A26" s="42">
        <v>14</v>
      </c>
      <c r="B26" s="13" t="s">
        <v>29</v>
      </c>
      <c r="C26" s="13">
        <v>5563</v>
      </c>
      <c r="D26" s="13">
        <v>11270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469</v>
      </c>
      <c r="D27" s="13">
        <v>1158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x14ac:dyDescent="0.25">
      <c r="A28" s="16"/>
      <c r="B28" s="16" t="s">
        <v>24</v>
      </c>
      <c r="C28" s="16">
        <f>SUM(C25:C27)</f>
        <v>68236</v>
      </c>
      <c r="D28" s="22">
        <f>SUM(D25:D27)</f>
        <v>148945</v>
      </c>
      <c r="E28" s="16">
        <f>SUM(E25:E27)</f>
        <v>27934</v>
      </c>
      <c r="F28" s="22">
        <f>SUM(F25:F27)</f>
        <v>81855</v>
      </c>
      <c r="G28" s="22">
        <f t="shared" si="2"/>
        <v>40.937335131015885</v>
      </c>
      <c r="H28" s="22">
        <f t="shared" si="2"/>
        <v>54.956527577293635</v>
      </c>
      <c r="I28" s="16">
        <f>SUM(I25:I27)</f>
        <v>66904</v>
      </c>
      <c r="J28" s="22">
        <f>SUM(J25:J27)</f>
        <v>242718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15</v>
      </c>
      <c r="B30" s="13" t="s">
        <v>32</v>
      </c>
      <c r="C30" s="13">
        <v>11978</v>
      </c>
      <c r="D30" s="13">
        <v>32787</v>
      </c>
      <c r="E30" s="13">
        <v>15</v>
      </c>
      <c r="F30" s="13">
        <v>305</v>
      </c>
      <c r="G30" s="19">
        <f t="shared" ref="G30:H32" si="3">(E30/C30)*100</f>
        <v>0.12522958757722491</v>
      </c>
      <c r="H30" s="19">
        <f t="shared" si="3"/>
        <v>0.93024674413639563</v>
      </c>
      <c r="I30" s="13">
        <v>352</v>
      </c>
      <c r="J30" s="13">
        <v>8418</v>
      </c>
    </row>
    <row r="31" spans="1:10" s="5" customFormat="1" x14ac:dyDescent="0.25">
      <c r="A31" s="42">
        <v>16</v>
      </c>
      <c r="B31" s="13" t="s">
        <v>33</v>
      </c>
      <c r="C31" s="13">
        <v>11163</v>
      </c>
      <c r="D31" s="13">
        <v>24018</v>
      </c>
      <c r="E31" s="13">
        <v>385</v>
      </c>
      <c r="F31" s="13">
        <v>380</v>
      </c>
      <c r="G31" s="19">
        <f t="shared" si="3"/>
        <v>3.4488936665770851</v>
      </c>
      <c r="H31" s="19">
        <f t="shared" si="3"/>
        <v>1.5821467232908653</v>
      </c>
      <c r="I31" s="13">
        <v>5492</v>
      </c>
      <c r="J31" s="13">
        <v>3865</v>
      </c>
    </row>
    <row r="32" spans="1:10" x14ac:dyDescent="0.25">
      <c r="A32" s="16"/>
      <c r="B32" s="16" t="s">
        <v>24</v>
      </c>
      <c r="C32" s="16">
        <f>SUM(C30:C31)</f>
        <v>23141</v>
      </c>
      <c r="D32" s="22">
        <f>SUM(D30:D31)</f>
        <v>56805</v>
      </c>
      <c r="E32" s="16">
        <f>SUM(E30:E31)</f>
        <v>400</v>
      </c>
      <c r="F32" s="22">
        <f>SUM(F30:F31)</f>
        <v>685</v>
      </c>
      <c r="G32" s="22">
        <f t="shared" si="3"/>
        <v>1.7285337712285556</v>
      </c>
      <c r="H32" s="22">
        <f t="shared" si="3"/>
        <v>1.2058797641052725</v>
      </c>
      <c r="I32" s="16">
        <f>SUM(I30:I31)</f>
        <v>5844</v>
      </c>
      <c r="J32" s="22">
        <f>SUM(J30:J31)</f>
        <v>12283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17</v>
      </c>
      <c r="B34" s="13" t="s">
        <v>35</v>
      </c>
      <c r="C34" s="13">
        <v>18376</v>
      </c>
      <c r="D34" s="13">
        <v>52752</v>
      </c>
      <c r="E34" s="13">
        <v>18</v>
      </c>
      <c r="F34" s="13">
        <v>747</v>
      </c>
      <c r="G34" s="19">
        <f t="shared" ref="G34:G55" si="4">(E34/C34)*100</f>
        <v>9.7953852851545495E-2</v>
      </c>
      <c r="H34" s="19">
        <f t="shared" ref="H34:H55" si="5">(F34/D34)*100</f>
        <v>1.4160600545950865</v>
      </c>
      <c r="I34" s="13">
        <v>696</v>
      </c>
      <c r="J34" s="13">
        <v>129677</v>
      </c>
    </row>
    <row r="35" spans="1:10" s="5" customFormat="1" x14ac:dyDescent="0.25">
      <c r="A35" s="42">
        <v>18</v>
      </c>
      <c r="B35" s="13" t="s">
        <v>36</v>
      </c>
      <c r="C35" s="13">
        <v>0</v>
      </c>
      <c r="D35" s="13">
        <v>0</v>
      </c>
      <c r="E35" s="13">
        <v>0</v>
      </c>
      <c r="F35" s="13">
        <v>0</v>
      </c>
      <c r="G35" s="19">
        <v>0</v>
      </c>
      <c r="H35" s="19">
        <v>0</v>
      </c>
      <c r="I35" s="13">
        <v>1</v>
      </c>
      <c r="J35" s="13">
        <v>1</v>
      </c>
    </row>
    <row r="36" spans="1:10" s="5" customFormat="1" x14ac:dyDescent="0.25">
      <c r="A36" s="42">
        <v>19</v>
      </c>
      <c r="B36" s="13" t="s">
        <v>37</v>
      </c>
      <c r="C36" s="13">
        <v>70</v>
      </c>
      <c r="D36" s="13">
        <v>200</v>
      </c>
      <c r="E36" s="13">
        <v>2</v>
      </c>
      <c r="F36" s="13">
        <v>105</v>
      </c>
      <c r="G36" s="19">
        <f t="shared" si="4"/>
        <v>2.8571428571428572</v>
      </c>
      <c r="H36" s="19">
        <f t="shared" si="5"/>
        <v>52.5</v>
      </c>
      <c r="I36" s="13">
        <v>18</v>
      </c>
      <c r="J36" s="13">
        <v>3130</v>
      </c>
    </row>
    <row r="37" spans="1:10" s="5" customFormat="1" x14ac:dyDescent="0.25">
      <c r="A37" s="42">
        <v>20</v>
      </c>
      <c r="B37" s="13" t="s">
        <v>38</v>
      </c>
      <c r="C37" s="13">
        <v>743</v>
      </c>
      <c r="D37" s="13">
        <v>2600</v>
      </c>
      <c r="E37" s="13">
        <v>2</v>
      </c>
      <c r="F37" s="13">
        <v>93</v>
      </c>
      <c r="G37" s="19">
        <f t="shared" si="4"/>
        <v>0.26917900403768508</v>
      </c>
      <c r="H37" s="19">
        <f t="shared" si="5"/>
        <v>3.5769230769230766</v>
      </c>
      <c r="I37" s="13">
        <v>107</v>
      </c>
      <c r="J37" s="13">
        <v>1394</v>
      </c>
    </row>
    <row r="38" spans="1:10" s="5" customFormat="1" x14ac:dyDescent="0.25">
      <c r="A38" s="42">
        <v>21</v>
      </c>
      <c r="B38" s="13" t="s">
        <v>39</v>
      </c>
      <c r="C38" s="13">
        <v>150</v>
      </c>
      <c r="D38" s="13">
        <v>692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0</v>
      </c>
      <c r="J38" s="13">
        <v>0</v>
      </c>
    </row>
    <row r="39" spans="1:10" s="5" customFormat="1" x14ac:dyDescent="0.25">
      <c r="A39" s="42">
        <v>22</v>
      </c>
      <c r="B39" s="13" t="s">
        <v>40</v>
      </c>
      <c r="C39" s="13">
        <v>1737</v>
      </c>
      <c r="D39" s="13">
        <v>10763</v>
      </c>
      <c r="E39" s="13">
        <v>27</v>
      </c>
      <c r="F39" s="13">
        <v>1791</v>
      </c>
      <c r="G39" s="19">
        <f t="shared" si="4"/>
        <v>1.5544041450777202</v>
      </c>
      <c r="H39" s="19">
        <f t="shared" si="5"/>
        <v>16.64034191210629</v>
      </c>
      <c r="I39" s="13">
        <v>62</v>
      </c>
      <c r="J39" s="13">
        <v>2780</v>
      </c>
    </row>
    <row r="40" spans="1:10" s="5" customFormat="1" x14ac:dyDescent="0.25">
      <c r="A40" s="42">
        <v>23</v>
      </c>
      <c r="B40" s="13" t="s">
        <v>41</v>
      </c>
      <c r="C40" s="13">
        <v>40717</v>
      </c>
      <c r="D40" s="13">
        <v>124671</v>
      </c>
      <c r="E40" s="13">
        <v>1150</v>
      </c>
      <c r="F40" s="13">
        <v>137823</v>
      </c>
      <c r="G40" s="19">
        <f t="shared" si="4"/>
        <v>2.824373111967974</v>
      </c>
      <c r="H40" s="19">
        <f t="shared" si="5"/>
        <v>110.54936593113074</v>
      </c>
      <c r="I40" s="13">
        <v>1485</v>
      </c>
      <c r="J40" s="13">
        <v>134838</v>
      </c>
    </row>
    <row r="41" spans="1:10" s="5" customFormat="1" x14ac:dyDescent="0.25">
      <c r="A41" s="42">
        <v>24</v>
      </c>
      <c r="B41" s="13" t="s">
        <v>42</v>
      </c>
      <c r="C41" s="13">
        <v>20910</v>
      </c>
      <c r="D41" s="13">
        <v>77638</v>
      </c>
      <c r="E41" s="13">
        <v>206</v>
      </c>
      <c r="F41" s="13">
        <v>23821</v>
      </c>
      <c r="G41" s="19">
        <f t="shared" si="4"/>
        <v>0.98517455762792916</v>
      </c>
      <c r="H41" s="19">
        <f t="shared" si="5"/>
        <v>30.68214018908267</v>
      </c>
      <c r="I41" s="13">
        <v>246</v>
      </c>
      <c r="J41" s="13">
        <v>37012</v>
      </c>
    </row>
    <row r="42" spans="1:10" s="5" customFormat="1" x14ac:dyDescent="0.25">
      <c r="A42" s="42">
        <v>25</v>
      </c>
      <c r="B42" s="13" t="s">
        <v>43</v>
      </c>
      <c r="C42" s="13">
        <v>2268</v>
      </c>
      <c r="D42" s="13">
        <v>12169</v>
      </c>
      <c r="E42" s="13">
        <v>632</v>
      </c>
      <c r="F42" s="13">
        <v>4844</v>
      </c>
      <c r="G42" s="19">
        <f t="shared" si="4"/>
        <v>27.865961199294532</v>
      </c>
      <c r="H42" s="19">
        <f t="shared" si="5"/>
        <v>39.806064590352534</v>
      </c>
      <c r="I42" s="13">
        <v>1131</v>
      </c>
      <c r="J42" s="13">
        <v>11596</v>
      </c>
    </row>
    <row r="43" spans="1:10" s="5" customFormat="1" x14ac:dyDescent="0.25">
      <c r="A43" s="42">
        <v>26</v>
      </c>
      <c r="B43" s="13" t="s">
        <v>44</v>
      </c>
      <c r="C43" s="13">
        <v>1483</v>
      </c>
      <c r="D43" s="13">
        <v>2466</v>
      </c>
      <c r="E43" s="13">
        <v>6</v>
      </c>
      <c r="F43" s="13">
        <v>75</v>
      </c>
      <c r="G43" s="19">
        <f t="shared" si="4"/>
        <v>0.40458530006743088</v>
      </c>
      <c r="H43" s="19">
        <f t="shared" si="5"/>
        <v>3.0413625304136254</v>
      </c>
      <c r="I43" s="13">
        <v>10</v>
      </c>
      <c r="J43" s="13">
        <v>103</v>
      </c>
    </row>
    <row r="44" spans="1:10" s="5" customFormat="1" x14ac:dyDescent="0.25">
      <c r="A44" s="42">
        <v>27</v>
      </c>
      <c r="B44" s="13" t="s">
        <v>45</v>
      </c>
      <c r="C44" s="13">
        <v>2216</v>
      </c>
      <c r="D44" s="13">
        <v>13968</v>
      </c>
      <c r="E44" s="13">
        <v>18</v>
      </c>
      <c r="F44" s="13">
        <v>6424</v>
      </c>
      <c r="G44" s="19">
        <f t="shared" si="4"/>
        <v>0.81227436823104682</v>
      </c>
      <c r="H44" s="19">
        <f t="shared" si="5"/>
        <v>45.990836197021764</v>
      </c>
      <c r="I44" s="13">
        <v>13</v>
      </c>
      <c r="J44" s="13">
        <v>7524</v>
      </c>
    </row>
    <row r="45" spans="1:10" s="5" customFormat="1" x14ac:dyDescent="0.25">
      <c r="A45" s="42">
        <v>28</v>
      </c>
      <c r="B45" s="13" t="s">
        <v>46</v>
      </c>
      <c r="C45" s="13">
        <v>0</v>
      </c>
      <c r="D45" s="13">
        <v>0</v>
      </c>
      <c r="E45" s="13">
        <v>0</v>
      </c>
      <c r="F45" s="13">
        <v>0</v>
      </c>
      <c r="G45" s="19">
        <v>0</v>
      </c>
      <c r="H45" s="19">
        <v>0</v>
      </c>
      <c r="I45" s="13">
        <v>4</v>
      </c>
      <c r="J45" s="13">
        <v>0</v>
      </c>
    </row>
    <row r="46" spans="1:10" s="5" customFormat="1" x14ac:dyDescent="0.25">
      <c r="A46" s="42">
        <v>29</v>
      </c>
      <c r="B46" s="13" t="s">
        <v>47</v>
      </c>
      <c r="C46" s="13">
        <v>15</v>
      </c>
      <c r="D46" s="13">
        <v>68</v>
      </c>
      <c r="E46" s="13">
        <v>11</v>
      </c>
      <c r="F46" s="13">
        <v>1900</v>
      </c>
      <c r="G46" s="19">
        <f t="shared" si="4"/>
        <v>73.333333333333329</v>
      </c>
      <c r="H46" s="19">
        <f t="shared" si="5"/>
        <v>2794.1176470588234</v>
      </c>
      <c r="I46" s="13">
        <v>58</v>
      </c>
      <c r="J46" s="13">
        <v>6269</v>
      </c>
    </row>
    <row r="47" spans="1:10" s="5" customFormat="1" x14ac:dyDescent="0.25">
      <c r="A47" s="42">
        <v>30</v>
      </c>
      <c r="B47" s="13" t="s">
        <v>48</v>
      </c>
      <c r="C47" s="13">
        <v>246</v>
      </c>
      <c r="D47" s="13">
        <v>1822</v>
      </c>
      <c r="E47" s="13">
        <v>3</v>
      </c>
      <c r="F47" s="13">
        <v>238</v>
      </c>
      <c r="G47" s="19">
        <f t="shared" si="4"/>
        <v>1.2195121951219512</v>
      </c>
      <c r="H47" s="19">
        <f t="shared" si="5"/>
        <v>13.062568605927552</v>
      </c>
      <c r="I47" s="13">
        <v>31</v>
      </c>
      <c r="J47" s="13">
        <v>1085</v>
      </c>
    </row>
    <row r="48" spans="1:10" s="5" customFormat="1" x14ac:dyDescent="0.25">
      <c r="A48" s="42">
        <v>31</v>
      </c>
      <c r="B48" s="13" t="s">
        <v>49</v>
      </c>
      <c r="C48" s="13">
        <v>3734</v>
      </c>
      <c r="D48" s="13">
        <v>44334</v>
      </c>
      <c r="E48" s="13">
        <v>643</v>
      </c>
      <c r="F48" s="13">
        <v>39748</v>
      </c>
      <c r="G48" s="19">
        <f t="shared" si="4"/>
        <v>17.220139260846278</v>
      </c>
      <c r="H48" s="19">
        <f t="shared" si="5"/>
        <v>89.655794649704518</v>
      </c>
      <c r="I48" s="13">
        <v>1420</v>
      </c>
      <c r="J48" s="13">
        <v>141227</v>
      </c>
    </row>
    <row r="49" spans="1:10" s="5" customFormat="1" x14ac:dyDescent="0.25">
      <c r="A49" s="42">
        <v>32</v>
      </c>
      <c r="B49" s="13" t="s">
        <v>50</v>
      </c>
      <c r="C49" s="13">
        <v>0</v>
      </c>
      <c r="D49" s="13">
        <v>0</v>
      </c>
      <c r="E49" s="13">
        <v>45</v>
      </c>
      <c r="F49" s="13">
        <v>55</v>
      </c>
      <c r="G49" s="19">
        <v>0</v>
      </c>
      <c r="H49" s="19">
        <v>0</v>
      </c>
      <c r="I49" s="13">
        <v>68</v>
      </c>
      <c r="J49" s="13">
        <v>1129</v>
      </c>
    </row>
    <row r="50" spans="1:10" s="5" customFormat="1" x14ac:dyDescent="0.25">
      <c r="A50" s="42">
        <v>33</v>
      </c>
      <c r="B50" s="13" t="s">
        <v>51</v>
      </c>
      <c r="C50" s="13">
        <v>963</v>
      </c>
      <c r="D50" s="13">
        <v>7906</v>
      </c>
      <c r="E50" s="13">
        <v>54</v>
      </c>
      <c r="F50" s="13">
        <v>29354</v>
      </c>
      <c r="G50" s="19">
        <f t="shared" si="4"/>
        <v>5.6074766355140184</v>
      </c>
      <c r="H50" s="19">
        <f t="shared" si="5"/>
        <v>371.28762964836835</v>
      </c>
      <c r="I50" s="13">
        <v>28</v>
      </c>
      <c r="J50" s="13">
        <v>6021</v>
      </c>
    </row>
    <row r="51" spans="1:10" s="5" customFormat="1" x14ac:dyDescent="0.25">
      <c r="A51" s="42">
        <v>34</v>
      </c>
      <c r="B51" s="13" t="s">
        <v>52</v>
      </c>
      <c r="C51" s="13">
        <v>56</v>
      </c>
      <c r="D51" s="13">
        <v>1577</v>
      </c>
      <c r="E51" s="13">
        <v>1524</v>
      </c>
      <c r="F51" s="13">
        <v>2666</v>
      </c>
      <c r="G51" s="19">
        <f t="shared" si="4"/>
        <v>2721.4285714285716</v>
      </c>
      <c r="H51" s="19">
        <f t="shared" si="5"/>
        <v>169.05516804058337</v>
      </c>
      <c r="I51" s="13">
        <v>1524</v>
      </c>
      <c r="J51" s="13">
        <v>5438</v>
      </c>
    </row>
    <row r="52" spans="1:10" s="5" customFormat="1" x14ac:dyDescent="0.25">
      <c r="A52" s="42">
        <v>35</v>
      </c>
      <c r="B52" s="13" t="s">
        <v>53</v>
      </c>
      <c r="C52" s="13">
        <v>136</v>
      </c>
      <c r="D52" s="13">
        <v>2642</v>
      </c>
      <c r="E52" s="13">
        <v>257</v>
      </c>
      <c r="F52" s="13">
        <v>32747</v>
      </c>
      <c r="G52" s="19">
        <f t="shared" si="4"/>
        <v>188.97058823529412</v>
      </c>
      <c r="H52" s="19">
        <f t="shared" si="5"/>
        <v>1239.4776684330052</v>
      </c>
      <c r="I52" s="13">
        <v>213</v>
      </c>
      <c r="J52" s="13">
        <v>15777</v>
      </c>
    </row>
    <row r="53" spans="1:10" s="5" customFormat="1" x14ac:dyDescent="0.25">
      <c r="A53" s="42">
        <v>36</v>
      </c>
      <c r="B53" s="13" t="s">
        <v>54</v>
      </c>
      <c r="C53" s="13">
        <v>3702</v>
      </c>
      <c r="D53" s="13">
        <v>16655</v>
      </c>
      <c r="E53" s="13">
        <v>105</v>
      </c>
      <c r="F53" s="13">
        <v>18904</v>
      </c>
      <c r="G53" s="19">
        <f t="shared" si="4"/>
        <v>2.8363047001620743</v>
      </c>
      <c r="H53" s="19">
        <f t="shared" si="5"/>
        <v>113.50345241669169</v>
      </c>
      <c r="I53" s="13">
        <v>152</v>
      </c>
      <c r="J53" s="13">
        <v>16873</v>
      </c>
    </row>
    <row r="54" spans="1:10" s="5" customFormat="1" x14ac:dyDescent="0.25">
      <c r="A54" s="42">
        <v>37</v>
      </c>
      <c r="B54" s="13" t="s">
        <v>55</v>
      </c>
      <c r="C54" s="13">
        <v>3014</v>
      </c>
      <c r="D54" s="13">
        <v>6802</v>
      </c>
      <c r="E54" s="13">
        <v>16296</v>
      </c>
      <c r="F54" s="13">
        <v>9141</v>
      </c>
      <c r="G54" s="19">
        <f t="shared" si="4"/>
        <v>540.6768414067684</v>
      </c>
      <c r="H54" s="19">
        <f t="shared" si="5"/>
        <v>134.38694501617172</v>
      </c>
      <c r="I54" s="13">
        <v>33501</v>
      </c>
      <c r="J54" s="13">
        <v>11524</v>
      </c>
    </row>
    <row r="55" spans="1:10" x14ac:dyDescent="0.25">
      <c r="A55" s="16"/>
      <c r="B55" s="16" t="s">
        <v>24</v>
      </c>
      <c r="C55" s="16">
        <f>SUM(C34:C54)</f>
        <v>100536</v>
      </c>
      <c r="D55" s="22">
        <f>SUM(D34:D54)</f>
        <v>379725</v>
      </c>
      <c r="E55" s="16">
        <f>SUM(E34:E54)</f>
        <v>20999</v>
      </c>
      <c r="F55" s="22">
        <f>SUM(F34:F54)</f>
        <v>310476</v>
      </c>
      <c r="G55" s="22">
        <f t="shared" si="4"/>
        <v>20.887045436460571</v>
      </c>
      <c r="H55" s="22">
        <f t="shared" si="5"/>
        <v>81.763381394430183</v>
      </c>
      <c r="I55" s="16">
        <f>SUM(I34:I54)</f>
        <v>40768</v>
      </c>
      <c r="J55" s="22">
        <f>SUM(J34:J54)</f>
        <v>533398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38</v>
      </c>
      <c r="B57" s="13" t="s">
        <v>57</v>
      </c>
      <c r="C57" s="13">
        <v>68</v>
      </c>
      <c r="D57" s="13">
        <v>621</v>
      </c>
      <c r="E57" s="13">
        <v>0</v>
      </c>
      <c r="F57" s="13">
        <v>0</v>
      </c>
      <c r="G57" s="19">
        <f t="shared" ref="G57:H63" si="6">(E57/C57)*100</f>
        <v>0</v>
      </c>
      <c r="H57" s="19">
        <f t="shared" si="6"/>
        <v>0</v>
      </c>
      <c r="I57" s="13">
        <v>0</v>
      </c>
      <c r="J57" s="13">
        <v>0</v>
      </c>
    </row>
    <row r="58" spans="1:10" s="5" customFormat="1" x14ac:dyDescent="0.25">
      <c r="A58" s="42">
        <v>39</v>
      </c>
      <c r="B58" s="13" t="s">
        <v>58</v>
      </c>
      <c r="C58" s="13">
        <v>172</v>
      </c>
      <c r="D58" s="13">
        <v>282</v>
      </c>
      <c r="E58" s="13">
        <v>0</v>
      </c>
      <c r="F58" s="13">
        <v>0</v>
      </c>
      <c r="G58" s="19">
        <f t="shared" si="6"/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42">
        <v>40</v>
      </c>
      <c r="B59" s="13" t="s">
        <v>59</v>
      </c>
      <c r="C59" s="13">
        <v>2114</v>
      </c>
      <c r="D59" s="13">
        <v>425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42">
        <v>41</v>
      </c>
      <c r="B60" s="13" t="s">
        <v>60</v>
      </c>
      <c r="C60" s="13">
        <v>3167</v>
      </c>
      <c r="D60" s="13">
        <v>8654</v>
      </c>
      <c r="E60" s="13">
        <v>104</v>
      </c>
      <c r="F60" s="13">
        <v>857</v>
      </c>
      <c r="G60" s="19">
        <f t="shared" si="6"/>
        <v>3.2838648563309127</v>
      </c>
      <c r="H60" s="19">
        <f t="shared" si="6"/>
        <v>9.902935058932286</v>
      </c>
      <c r="I60" s="13">
        <v>836</v>
      </c>
      <c r="J60" s="13">
        <v>6750</v>
      </c>
    </row>
    <row r="61" spans="1:10" s="5" customFormat="1" x14ac:dyDescent="0.25">
      <c r="A61" s="42">
        <v>42</v>
      </c>
      <c r="B61" s="13" t="s">
        <v>61</v>
      </c>
      <c r="C61" s="13">
        <v>350</v>
      </c>
      <c r="D61" s="13">
        <v>158</v>
      </c>
      <c r="E61" s="13">
        <v>591</v>
      </c>
      <c r="F61" s="13">
        <v>203</v>
      </c>
      <c r="G61" s="19">
        <f t="shared" si="6"/>
        <v>168.85714285714286</v>
      </c>
      <c r="H61" s="19">
        <f t="shared" si="6"/>
        <v>128.48101265822785</v>
      </c>
      <c r="I61" s="13">
        <v>1974</v>
      </c>
      <c r="J61" s="13">
        <v>468</v>
      </c>
    </row>
    <row r="62" spans="1:10" s="5" customFormat="1" x14ac:dyDescent="0.25">
      <c r="A62" s="42">
        <v>43</v>
      </c>
      <c r="B62" s="13" t="s">
        <v>62</v>
      </c>
      <c r="C62" s="13">
        <v>1237</v>
      </c>
      <c r="D62" s="13">
        <v>1640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x14ac:dyDescent="0.25">
      <c r="A63" s="16"/>
      <c r="B63" s="16" t="s">
        <v>24</v>
      </c>
      <c r="C63" s="16">
        <f>SUM(C57:C62)</f>
        <v>7108</v>
      </c>
      <c r="D63" s="22">
        <f>SUM(D57:D62)</f>
        <v>11780</v>
      </c>
      <c r="E63" s="16">
        <f>SUM(E57:E62)</f>
        <v>695</v>
      </c>
      <c r="F63" s="22">
        <f>SUM(F57:F62)</f>
        <v>1060</v>
      </c>
      <c r="G63" s="22">
        <f t="shared" si="6"/>
        <v>9.7777152504220606</v>
      </c>
      <c r="H63" s="22">
        <f t="shared" si="6"/>
        <v>8.998302207130731</v>
      </c>
      <c r="I63" s="16">
        <f>SUM(I57:I62)</f>
        <v>2810</v>
      </c>
      <c r="J63" s="22">
        <f>SUM(J57:J62)</f>
        <v>7218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379714</v>
      </c>
      <c r="D67" s="44">
        <f>SUM(D20+D23+D28+D32+D55+D63+D66)</f>
        <v>1367072</v>
      </c>
      <c r="E67" s="44">
        <f>SUM(E20+E23+E28+E32+E55+E63+E66)</f>
        <v>63492</v>
      </c>
      <c r="F67" s="44">
        <f>SUM(F20+F23+F28+F32+F55+F63+F66)</f>
        <v>1064260</v>
      </c>
      <c r="G67" s="44">
        <f t="shared" si="7"/>
        <v>16.721005809635674</v>
      </c>
      <c r="H67" s="48">
        <f t="shared" si="7"/>
        <v>77.849593876547829</v>
      </c>
      <c r="I67" s="44">
        <f>SUM(I20+I23+I28+I32+I55+I63+I66)</f>
        <v>143377</v>
      </c>
      <c r="J67" s="44">
        <f>SUM(J20+J23+J28+J32+J55+J63+J66)</f>
        <v>1776719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9">
    <mergeCell ref="K6:L7"/>
    <mergeCell ref="K5:L5"/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view="pageBreakPreview" topLeftCell="A49" zoomScale="90" zoomScaleSheetLayoutView="90" workbookViewId="0">
      <selection activeCell="K7" sqref="K7"/>
    </sheetView>
  </sheetViews>
  <sheetFormatPr defaultRowHeight="15" x14ac:dyDescent="0.25"/>
  <cols>
    <col min="1" max="1" width="6" style="1" customWidth="1"/>
    <col min="2" max="2" width="31.140625" style="1" customWidth="1"/>
    <col min="3" max="3" width="13.42578125" style="1" customWidth="1"/>
    <col min="4" max="4" width="12.7109375" style="4" customWidth="1"/>
    <col min="5" max="5" width="14" style="1" customWidth="1"/>
    <col min="6" max="6" width="13.28515625" style="4" customWidth="1"/>
    <col min="7" max="7" width="10.140625" style="4" customWidth="1"/>
    <col min="8" max="8" width="9.7109375" style="4" customWidth="1"/>
    <col min="9" max="9" width="13.5703125" style="1" customWidth="1"/>
    <col min="10" max="10" width="13.710937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60" t="s">
        <v>77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121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78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5.75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31.5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13">
        <v>1005876</v>
      </c>
      <c r="D9" s="13">
        <v>2046295</v>
      </c>
      <c r="E9" s="13">
        <v>434394</v>
      </c>
      <c r="F9" s="13">
        <v>1395374</v>
      </c>
      <c r="G9" s="19">
        <f t="shared" ref="G9:G20" si="0">(E9/C9)*100</f>
        <v>43.185641172470561</v>
      </c>
      <c r="H9" s="19">
        <f t="shared" ref="H9:H20" si="1">(F9/D9)*100</f>
        <v>68.190265821887849</v>
      </c>
      <c r="I9" s="13">
        <v>883800</v>
      </c>
      <c r="J9" s="13">
        <v>2128626</v>
      </c>
    </row>
    <row r="10" spans="1:10" s="5" customFormat="1" x14ac:dyDescent="0.25">
      <c r="A10" s="42">
        <v>2</v>
      </c>
      <c r="B10" s="13" t="s">
        <v>14</v>
      </c>
      <c r="C10" s="13">
        <v>207176</v>
      </c>
      <c r="D10" s="13">
        <v>443130</v>
      </c>
      <c r="E10" s="13">
        <v>79055</v>
      </c>
      <c r="F10" s="13">
        <v>222186</v>
      </c>
      <c r="G10" s="19">
        <f t="shared" si="0"/>
        <v>38.158377418233776</v>
      </c>
      <c r="H10" s="19">
        <f t="shared" si="1"/>
        <v>50.140139462460233</v>
      </c>
      <c r="I10" s="13">
        <v>163191</v>
      </c>
      <c r="J10" s="13">
        <v>427530</v>
      </c>
    </row>
    <row r="11" spans="1:10" s="5" customFormat="1" x14ac:dyDescent="0.25">
      <c r="A11" s="42">
        <v>3</v>
      </c>
      <c r="B11" s="13" t="s">
        <v>15</v>
      </c>
      <c r="C11" s="13">
        <v>11417</v>
      </c>
      <c r="D11" s="13">
        <v>35069</v>
      </c>
      <c r="E11" s="13">
        <v>877</v>
      </c>
      <c r="F11" s="13">
        <v>2591</v>
      </c>
      <c r="G11" s="19">
        <f t="shared" si="0"/>
        <v>7.6815275466409743</v>
      </c>
      <c r="H11" s="19">
        <f t="shared" si="1"/>
        <v>7.3882916535971939</v>
      </c>
      <c r="I11" s="13">
        <v>3579</v>
      </c>
      <c r="J11" s="13">
        <v>14092</v>
      </c>
    </row>
    <row r="12" spans="1:10" s="5" customFormat="1" x14ac:dyDescent="0.25">
      <c r="A12" s="42">
        <v>4</v>
      </c>
      <c r="B12" s="13" t="s">
        <v>16</v>
      </c>
      <c r="C12" s="13">
        <v>45919</v>
      </c>
      <c r="D12" s="13">
        <v>103737</v>
      </c>
      <c r="E12" s="13">
        <v>9626</v>
      </c>
      <c r="F12" s="13">
        <v>30899</v>
      </c>
      <c r="G12" s="19">
        <f t="shared" si="0"/>
        <v>20.963000065332434</v>
      </c>
      <c r="H12" s="19">
        <f t="shared" si="1"/>
        <v>29.785900883966182</v>
      </c>
      <c r="I12" s="13">
        <v>24534</v>
      </c>
      <c r="J12" s="13">
        <v>84891</v>
      </c>
    </row>
    <row r="13" spans="1:10" s="5" customFormat="1" x14ac:dyDescent="0.25">
      <c r="A13" s="42">
        <v>5</v>
      </c>
      <c r="B13" s="13" t="s">
        <v>17</v>
      </c>
      <c r="C13" s="13">
        <v>134406</v>
      </c>
      <c r="D13" s="13">
        <v>277565</v>
      </c>
      <c r="E13" s="13">
        <v>48436</v>
      </c>
      <c r="F13" s="13">
        <v>242149</v>
      </c>
      <c r="G13" s="19">
        <f t="shared" si="0"/>
        <v>36.037081677901284</v>
      </c>
      <c r="H13" s="19">
        <f t="shared" si="1"/>
        <v>87.240466197106983</v>
      </c>
      <c r="I13" s="13">
        <v>80975</v>
      </c>
      <c r="J13" s="13">
        <v>215976</v>
      </c>
    </row>
    <row r="14" spans="1:10" s="5" customFormat="1" x14ac:dyDescent="0.25">
      <c r="A14" s="42">
        <v>6</v>
      </c>
      <c r="B14" s="13" t="s">
        <v>18</v>
      </c>
      <c r="C14" s="13">
        <v>17995</v>
      </c>
      <c r="D14" s="13">
        <v>44409</v>
      </c>
      <c r="E14" s="13">
        <v>2552</v>
      </c>
      <c r="F14" s="13">
        <v>9789</v>
      </c>
      <c r="G14" s="19">
        <f t="shared" si="0"/>
        <v>14.181717143651015</v>
      </c>
      <c r="H14" s="19">
        <f t="shared" si="1"/>
        <v>22.042829156252111</v>
      </c>
      <c r="I14" s="13">
        <v>7842</v>
      </c>
      <c r="J14" s="13">
        <v>31706</v>
      </c>
    </row>
    <row r="15" spans="1:10" s="5" customFormat="1" x14ac:dyDescent="0.25">
      <c r="A15" s="42">
        <v>7</v>
      </c>
      <c r="B15" s="13" t="s">
        <v>19</v>
      </c>
      <c r="C15" s="13">
        <v>18715</v>
      </c>
      <c r="D15" s="13">
        <v>43451</v>
      </c>
      <c r="E15" s="13">
        <v>1667</v>
      </c>
      <c r="F15" s="13">
        <v>2659</v>
      </c>
      <c r="G15" s="19">
        <f t="shared" si="0"/>
        <v>8.9072936147475286</v>
      </c>
      <c r="H15" s="19">
        <f t="shared" si="1"/>
        <v>6.1195369496674417</v>
      </c>
      <c r="I15" s="13">
        <v>6884</v>
      </c>
      <c r="J15" s="13">
        <v>15849</v>
      </c>
    </row>
    <row r="16" spans="1:10" s="5" customFormat="1" x14ac:dyDescent="0.25">
      <c r="A16" s="42">
        <v>8</v>
      </c>
      <c r="B16" s="13" t="s">
        <v>20</v>
      </c>
      <c r="C16" s="13">
        <v>52959</v>
      </c>
      <c r="D16" s="13">
        <v>134027</v>
      </c>
      <c r="E16" s="13">
        <v>5370</v>
      </c>
      <c r="F16" s="13">
        <v>52138</v>
      </c>
      <c r="G16" s="19">
        <f t="shared" si="0"/>
        <v>10.139919560414661</v>
      </c>
      <c r="H16" s="19">
        <f t="shared" si="1"/>
        <v>38.901116939124208</v>
      </c>
      <c r="I16" s="13">
        <v>20855</v>
      </c>
      <c r="J16" s="13">
        <v>159366</v>
      </c>
    </row>
    <row r="17" spans="1:10" s="5" customFormat="1" x14ac:dyDescent="0.25">
      <c r="A17" s="42">
        <v>9</v>
      </c>
      <c r="B17" s="13" t="s">
        <v>21</v>
      </c>
      <c r="C17" s="13">
        <v>2584</v>
      </c>
      <c r="D17" s="13">
        <v>5582</v>
      </c>
      <c r="E17" s="13">
        <v>392</v>
      </c>
      <c r="F17" s="13">
        <v>4855</v>
      </c>
      <c r="G17" s="19">
        <f t="shared" si="0"/>
        <v>15.170278637770899</v>
      </c>
      <c r="H17" s="19">
        <f t="shared" si="1"/>
        <v>86.975994267287717</v>
      </c>
      <c r="I17" s="13">
        <v>392</v>
      </c>
      <c r="J17" s="13">
        <v>4855</v>
      </c>
    </row>
    <row r="18" spans="1:10" s="5" customFormat="1" x14ac:dyDescent="0.25">
      <c r="A18" s="42">
        <v>10</v>
      </c>
      <c r="B18" s="13" t="s">
        <v>22</v>
      </c>
      <c r="C18" s="13">
        <v>158799</v>
      </c>
      <c r="D18" s="13">
        <v>368768</v>
      </c>
      <c r="E18" s="13">
        <v>51617</v>
      </c>
      <c r="F18" s="13">
        <v>324750</v>
      </c>
      <c r="G18" s="19">
        <f t="shared" si="0"/>
        <v>32.504612749450565</v>
      </c>
      <c r="H18" s="19">
        <f t="shared" si="1"/>
        <v>88.063497917389796</v>
      </c>
      <c r="I18" s="13">
        <v>112701</v>
      </c>
      <c r="J18" s="13">
        <v>484766</v>
      </c>
    </row>
    <row r="19" spans="1:10" s="5" customFormat="1" x14ac:dyDescent="0.25">
      <c r="A19" s="42">
        <v>11</v>
      </c>
      <c r="B19" s="13" t="s">
        <v>23</v>
      </c>
      <c r="C19" s="13">
        <v>20013</v>
      </c>
      <c r="D19" s="13">
        <v>51482</v>
      </c>
      <c r="E19" s="13">
        <v>792</v>
      </c>
      <c r="F19" s="13">
        <v>1991</v>
      </c>
      <c r="G19" s="19">
        <f t="shared" si="0"/>
        <v>3.9574276720131909</v>
      </c>
      <c r="H19" s="19">
        <f t="shared" si="1"/>
        <v>3.8673711200031082</v>
      </c>
      <c r="I19" s="13">
        <v>8780</v>
      </c>
      <c r="J19" s="13">
        <v>21899</v>
      </c>
    </row>
    <row r="20" spans="1:10" x14ac:dyDescent="0.25">
      <c r="A20" s="16"/>
      <c r="B20" s="16"/>
      <c r="C20" s="16">
        <f>SUM(C9:C19)</f>
        <v>1675859</v>
      </c>
      <c r="D20" s="22">
        <f>SUM(D9:D19)</f>
        <v>3553515</v>
      </c>
      <c r="E20" s="16">
        <f>SUM(E9:E19)</f>
        <v>634778</v>
      </c>
      <c r="F20" s="22">
        <f>SUM(F9:F19)</f>
        <v>2289381</v>
      </c>
      <c r="G20" s="22">
        <f t="shared" si="0"/>
        <v>37.877768953115989</v>
      </c>
      <c r="H20" s="22">
        <f t="shared" si="1"/>
        <v>64.425815002891511</v>
      </c>
      <c r="I20" s="16">
        <f>SUM(I9:I19)</f>
        <v>1313533</v>
      </c>
      <c r="J20" s="22">
        <f>SUM(J9:J19)</f>
        <v>3589556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830923</v>
      </c>
      <c r="D22" s="13">
        <v>1634717</v>
      </c>
      <c r="E22" s="13">
        <v>277666</v>
      </c>
      <c r="F22" s="13">
        <v>766945</v>
      </c>
      <c r="G22" s="19">
        <f>(E22/C22)*100</f>
        <v>33.416574098923732</v>
      </c>
      <c r="H22" s="19">
        <f>(F22/D22)*100</f>
        <v>46.916071711495015</v>
      </c>
      <c r="I22" s="13">
        <v>374257</v>
      </c>
      <c r="J22" s="13">
        <v>1121040</v>
      </c>
    </row>
    <row r="23" spans="1:10" x14ac:dyDescent="0.25">
      <c r="A23" s="16"/>
      <c r="B23" s="16"/>
      <c r="C23" s="16">
        <f>SUM(C22:C22)</f>
        <v>830923</v>
      </c>
      <c r="D23" s="22">
        <f>SUM(D22:D22)</f>
        <v>1634717</v>
      </c>
      <c r="E23" s="16">
        <f>SUM(E22:E22)</f>
        <v>277666</v>
      </c>
      <c r="F23" s="22">
        <f>SUM(F22:F22)</f>
        <v>766945</v>
      </c>
      <c r="G23" s="22">
        <f>(E23/C23)*100</f>
        <v>33.416574098923732</v>
      </c>
      <c r="H23" s="22">
        <f>(F23/D23)*100</f>
        <v>46.916071711495015</v>
      </c>
      <c r="I23" s="16">
        <f>SUM(I22:I22)</f>
        <v>374257</v>
      </c>
      <c r="J23" s="22">
        <f>SUM(J22:J22)</f>
        <v>1121040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1483272</v>
      </c>
      <c r="D25" s="13">
        <v>2138891</v>
      </c>
      <c r="E25" s="13">
        <v>907099</v>
      </c>
      <c r="F25" s="13">
        <v>1582346</v>
      </c>
      <c r="G25" s="19">
        <f t="shared" ref="G25:H28" si="2">(E25/C25)*100</f>
        <v>61.155270240387473</v>
      </c>
      <c r="H25" s="19">
        <f t="shared" si="2"/>
        <v>73.979739968048861</v>
      </c>
      <c r="I25" s="13">
        <v>1000938</v>
      </c>
      <c r="J25" s="13">
        <v>1899317</v>
      </c>
    </row>
    <row r="26" spans="1:10" s="5" customFormat="1" hidden="1" x14ac:dyDescent="0.25">
      <c r="A26" s="42">
        <v>14</v>
      </c>
      <c r="B26" s="13" t="s">
        <v>29</v>
      </c>
      <c r="C26" s="13">
        <v>42586</v>
      </c>
      <c r="D26" s="13">
        <v>71464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4805</v>
      </c>
      <c r="D27" s="13">
        <v>8968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x14ac:dyDescent="0.25">
      <c r="A28" s="16"/>
      <c r="B28" s="16"/>
      <c r="C28" s="16">
        <f>SUM(C25:C27)</f>
        <v>1530663</v>
      </c>
      <c r="D28" s="22">
        <f>SUM(D25:D27)</f>
        <v>2219323</v>
      </c>
      <c r="E28" s="16">
        <f>SUM(E25:E27)</f>
        <v>907099</v>
      </c>
      <c r="F28" s="22">
        <f>SUM(F25:F27)</f>
        <v>1582346</v>
      </c>
      <c r="G28" s="22">
        <f t="shared" si="2"/>
        <v>59.261836210844578</v>
      </c>
      <c r="H28" s="22">
        <f t="shared" si="2"/>
        <v>71.298589705058703</v>
      </c>
      <c r="I28" s="16">
        <f>SUM(I25:I27)</f>
        <v>1000938</v>
      </c>
      <c r="J28" s="22">
        <f>SUM(J25:J27)</f>
        <v>1899317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15</v>
      </c>
      <c r="B30" s="13" t="s">
        <v>32</v>
      </c>
      <c r="C30" s="13">
        <v>278362</v>
      </c>
      <c r="D30" s="13">
        <v>439998</v>
      </c>
      <c r="E30" s="13">
        <v>128884</v>
      </c>
      <c r="F30" s="13">
        <v>236064</v>
      </c>
      <c r="G30" s="19">
        <f t="shared" ref="G30:H32" si="3">(E30/C30)*100</f>
        <v>46.300860031182417</v>
      </c>
      <c r="H30" s="19">
        <f t="shared" si="3"/>
        <v>53.651152959786188</v>
      </c>
      <c r="I30" s="13">
        <v>216094</v>
      </c>
      <c r="J30" s="13">
        <v>361385</v>
      </c>
    </row>
    <row r="31" spans="1:10" s="5" customFormat="1" x14ac:dyDescent="0.25">
      <c r="A31" s="42">
        <v>16</v>
      </c>
      <c r="B31" s="13" t="s">
        <v>33</v>
      </c>
      <c r="C31" s="13">
        <v>259027</v>
      </c>
      <c r="D31" s="13">
        <v>450492</v>
      </c>
      <c r="E31" s="13">
        <v>170270</v>
      </c>
      <c r="F31" s="13">
        <v>321079</v>
      </c>
      <c r="G31" s="19">
        <f t="shared" si="3"/>
        <v>65.734460114196594</v>
      </c>
      <c r="H31" s="19">
        <f t="shared" si="3"/>
        <v>71.272963781820764</v>
      </c>
      <c r="I31" s="13">
        <v>211553</v>
      </c>
      <c r="J31" s="13">
        <v>362058</v>
      </c>
    </row>
    <row r="32" spans="1:10" x14ac:dyDescent="0.25">
      <c r="A32" s="16"/>
      <c r="B32" s="16"/>
      <c r="C32" s="16">
        <f>SUM(C30:C31)</f>
        <v>537389</v>
      </c>
      <c r="D32" s="22">
        <f>SUM(D30:D31)</f>
        <v>890490</v>
      </c>
      <c r="E32" s="16">
        <f>SUM(E30:E31)</f>
        <v>299154</v>
      </c>
      <c r="F32" s="22">
        <f>SUM(F30:F31)</f>
        <v>557143</v>
      </c>
      <c r="G32" s="22">
        <f t="shared" si="3"/>
        <v>55.668054240038408</v>
      </c>
      <c r="H32" s="22">
        <f t="shared" si="3"/>
        <v>62.565890689395729</v>
      </c>
      <c r="I32" s="16">
        <f>SUM(I30:I31)</f>
        <v>427647</v>
      </c>
      <c r="J32" s="22">
        <f>SUM(J30:J31)</f>
        <v>723443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17</v>
      </c>
      <c r="B34" s="13" t="s">
        <v>35</v>
      </c>
      <c r="C34" s="13">
        <v>87075</v>
      </c>
      <c r="D34" s="13">
        <v>209494</v>
      </c>
      <c r="E34" s="13">
        <v>7016</v>
      </c>
      <c r="F34" s="13">
        <v>9849</v>
      </c>
      <c r="G34" s="19">
        <f t="shared" ref="G34:G55" si="4">(E34/C34)*100</f>
        <v>8.0574217628481204</v>
      </c>
      <c r="H34" s="19">
        <f t="shared" ref="H34:H55" si="5">(F34/D34)*100</f>
        <v>4.7013279616599997</v>
      </c>
      <c r="I34" s="13">
        <v>85706</v>
      </c>
      <c r="J34" s="13">
        <v>400526</v>
      </c>
    </row>
    <row r="35" spans="1:10" s="5" customFormat="1" x14ac:dyDescent="0.25">
      <c r="A35" s="42">
        <v>18</v>
      </c>
      <c r="B35" s="13" t="s">
        <v>36</v>
      </c>
      <c r="C35" s="13">
        <v>0</v>
      </c>
      <c r="D35" s="13">
        <v>0</v>
      </c>
      <c r="E35" s="13">
        <v>930</v>
      </c>
      <c r="F35" s="13">
        <v>2939</v>
      </c>
      <c r="G35" s="19" t="e">
        <f t="shared" si="4"/>
        <v>#DIV/0!</v>
      </c>
      <c r="H35" s="19" t="e">
        <f t="shared" si="5"/>
        <v>#DIV/0!</v>
      </c>
      <c r="I35" s="13">
        <v>629</v>
      </c>
      <c r="J35" s="13">
        <v>2532</v>
      </c>
    </row>
    <row r="36" spans="1:10" s="5" customFormat="1" x14ac:dyDescent="0.25">
      <c r="A36" s="42">
        <v>19</v>
      </c>
      <c r="B36" s="13" t="s">
        <v>37</v>
      </c>
      <c r="C36" s="13">
        <v>70</v>
      </c>
      <c r="D36" s="13">
        <v>200</v>
      </c>
      <c r="E36" s="13">
        <v>4</v>
      </c>
      <c r="F36" s="13">
        <v>106</v>
      </c>
      <c r="G36" s="19">
        <f t="shared" si="4"/>
        <v>5.7142857142857144</v>
      </c>
      <c r="H36" s="19">
        <f t="shared" si="5"/>
        <v>53</v>
      </c>
      <c r="I36" s="13">
        <v>26</v>
      </c>
      <c r="J36" s="13">
        <v>3230</v>
      </c>
    </row>
    <row r="37" spans="1:10" s="5" customFormat="1" x14ac:dyDescent="0.25">
      <c r="A37" s="42">
        <v>20</v>
      </c>
      <c r="B37" s="13" t="s">
        <v>38</v>
      </c>
      <c r="C37" s="13">
        <v>120685</v>
      </c>
      <c r="D37" s="13">
        <v>133612</v>
      </c>
      <c r="E37" s="13">
        <v>6752</v>
      </c>
      <c r="F37" s="13">
        <v>4210</v>
      </c>
      <c r="G37" s="19">
        <f t="shared" si="4"/>
        <v>5.5947300824460378</v>
      </c>
      <c r="H37" s="19">
        <f t="shared" si="5"/>
        <v>3.1509145885100143</v>
      </c>
      <c r="I37" s="13">
        <v>29848</v>
      </c>
      <c r="J37" s="13">
        <v>10311</v>
      </c>
    </row>
    <row r="38" spans="1:10" s="5" customFormat="1" x14ac:dyDescent="0.25">
      <c r="A38" s="42">
        <v>21</v>
      </c>
      <c r="B38" s="13" t="s">
        <v>39</v>
      </c>
      <c r="C38" s="13">
        <v>1147</v>
      </c>
      <c r="D38" s="13">
        <v>3305</v>
      </c>
      <c r="E38" s="13">
        <v>162</v>
      </c>
      <c r="F38" s="13">
        <v>581</v>
      </c>
      <c r="G38" s="19">
        <f t="shared" si="4"/>
        <v>14.123801220575412</v>
      </c>
      <c r="H38" s="19">
        <f t="shared" si="5"/>
        <v>17.579425113464449</v>
      </c>
      <c r="I38" s="13">
        <v>167</v>
      </c>
      <c r="J38" s="13">
        <v>599</v>
      </c>
    </row>
    <row r="39" spans="1:10" s="5" customFormat="1" x14ac:dyDescent="0.25">
      <c r="A39" s="42">
        <v>22</v>
      </c>
      <c r="B39" s="13" t="s">
        <v>40</v>
      </c>
      <c r="C39" s="13">
        <v>6716</v>
      </c>
      <c r="D39" s="13">
        <v>25158</v>
      </c>
      <c r="E39" s="13">
        <v>10967</v>
      </c>
      <c r="F39" s="13">
        <v>31970</v>
      </c>
      <c r="G39" s="19">
        <f t="shared" si="4"/>
        <v>163.29660512209648</v>
      </c>
      <c r="H39" s="19">
        <f t="shared" si="5"/>
        <v>127.07687415533826</v>
      </c>
      <c r="I39" s="13">
        <v>15670</v>
      </c>
      <c r="J39" s="13">
        <v>49676</v>
      </c>
    </row>
    <row r="40" spans="1:10" s="5" customFormat="1" x14ac:dyDescent="0.25">
      <c r="A40" s="42">
        <v>23</v>
      </c>
      <c r="B40" s="13" t="s">
        <v>41</v>
      </c>
      <c r="C40" s="13">
        <v>166182</v>
      </c>
      <c r="D40" s="13">
        <v>368846</v>
      </c>
      <c r="E40" s="13">
        <v>39467</v>
      </c>
      <c r="F40" s="13">
        <v>248014</v>
      </c>
      <c r="G40" s="19">
        <f t="shared" si="4"/>
        <v>23.749262856386373</v>
      </c>
      <c r="H40" s="19">
        <f t="shared" si="5"/>
        <v>67.240528567478037</v>
      </c>
      <c r="I40" s="13">
        <v>192984</v>
      </c>
      <c r="J40" s="13">
        <v>519511</v>
      </c>
    </row>
    <row r="41" spans="1:10" s="5" customFormat="1" x14ac:dyDescent="0.25">
      <c r="A41" s="42">
        <v>24</v>
      </c>
      <c r="B41" s="13" t="s">
        <v>42</v>
      </c>
      <c r="C41" s="13">
        <v>122796</v>
      </c>
      <c r="D41" s="13">
        <v>326591</v>
      </c>
      <c r="E41" s="13">
        <v>30800</v>
      </c>
      <c r="F41" s="13">
        <v>110190</v>
      </c>
      <c r="G41" s="19">
        <f t="shared" si="4"/>
        <v>25.082250236164043</v>
      </c>
      <c r="H41" s="19">
        <f t="shared" si="5"/>
        <v>33.739447810870473</v>
      </c>
      <c r="I41" s="13">
        <v>154745</v>
      </c>
      <c r="J41" s="13">
        <v>350054</v>
      </c>
    </row>
    <row r="42" spans="1:10" s="5" customFormat="1" x14ac:dyDescent="0.25">
      <c r="A42" s="42">
        <v>25</v>
      </c>
      <c r="B42" s="13" t="s">
        <v>43</v>
      </c>
      <c r="C42" s="13">
        <v>20203</v>
      </c>
      <c r="D42" s="13">
        <v>54378</v>
      </c>
      <c r="E42" s="13">
        <v>11271</v>
      </c>
      <c r="F42" s="13">
        <v>37532</v>
      </c>
      <c r="G42" s="19">
        <f t="shared" si="4"/>
        <v>55.788744245904077</v>
      </c>
      <c r="H42" s="19">
        <f t="shared" si="5"/>
        <v>69.020559785207254</v>
      </c>
      <c r="I42" s="13">
        <v>23745</v>
      </c>
      <c r="J42" s="13">
        <v>84980</v>
      </c>
    </row>
    <row r="43" spans="1:10" s="5" customFormat="1" x14ac:dyDescent="0.25">
      <c r="A43" s="42">
        <v>26</v>
      </c>
      <c r="B43" s="13" t="s">
        <v>44</v>
      </c>
      <c r="C43" s="13">
        <v>8237</v>
      </c>
      <c r="D43" s="13">
        <v>8917</v>
      </c>
      <c r="E43" s="13">
        <v>21840</v>
      </c>
      <c r="F43" s="13">
        <v>12737</v>
      </c>
      <c r="G43" s="19">
        <f t="shared" si="4"/>
        <v>265.14507709117396</v>
      </c>
      <c r="H43" s="19">
        <f t="shared" si="5"/>
        <v>142.83952001794324</v>
      </c>
      <c r="I43" s="13">
        <v>126721</v>
      </c>
      <c r="J43" s="13">
        <v>48041</v>
      </c>
    </row>
    <row r="44" spans="1:10" s="5" customFormat="1" x14ac:dyDescent="0.25">
      <c r="A44" s="42">
        <v>27</v>
      </c>
      <c r="B44" s="13" t="s">
        <v>45</v>
      </c>
      <c r="C44" s="13">
        <v>9368</v>
      </c>
      <c r="D44" s="13">
        <v>43979</v>
      </c>
      <c r="E44" s="13">
        <v>36418</v>
      </c>
      <c r="F44" s="13">
        <v>59121</v>
      </c>
      <c r="G44" s="19">
        <f t="shared" si="4"/>
        <v>388.74893253629375</v>
      </c>
      <c r="H44" s="19">
        <f t="shared" si="5"/>
        <v>134.43006889651878</v>
      </c>
      <c r="I44" s="13">
        <v>54886</v>
      </c>
      <c r="J44" s="13">
        <v>41731</v>
      </c>
    </row>
    <row r="45" spans="1:10" s="5" customFormat="1" x14ac:dyDescent="0.25">
      <c r="A45" s="42">
        <v>28</v>
      </c>
      <c r="B45" s="13" t="s">
        <v>46</v>
      </c>
      <c r="C45" s="13">
        <v>0</v>
      </c>
      <c r="D45" s="13">
        <v>0</v>
      </c>
      <c r="E45" s="13">
        <v>1</v>
      </c>
      <c r="F45" s="13">
        <v>32</v>
      </c>
      <c r="G45" s="19" t="e">
        <f t="shared" si="4"/>
        <v>#DIV/0!</v>
      </c>
      <c r="H45" s="19" t="e">
        <f t="shared" si="5"/>
        <v>#DIV/0!</v>
      </c>
      <c r="I45" s="13">
        <v>6</v>
      </c>
      <c r="J45" s="13">
        <v>36</v>
      </c>
    </row>
    <row r="46" spans="1:10" s="5" customFormat="1" x14ac:dyDescent="0.25">
      <c r="A46" s="42">
        <v>29</v>
      </c>
      <c r="B46" s="13" t="s">
        <v>47</v>
      </c>
      <c r="C46" s="13">
        <v>15</v>
      </c>
      <c r="D46" s="13">
        <v>68</v>
      </c>
      <c r="E46" s="13">
        <v>16</v>
      </c>
      <c r="F46" s="13">
        <v>1920</v>
      </c>
      <c r="G46" s="19">
        <f t="shared" si="4"/>
        <v>106.66666666666667</v>
      </c>
      <c r="H46" s="19">
        <f t="shared" si="5"/>
        <v>2823.5294117647059</v>
      </c>
      <c r="I46" s="13">
        <v>147</v>
      </c>
      <c r="J46" s="13">
        <v>7093</v>
      </c>
    </row>
    <row r="47" spans="1:10" s="5" customFormat="1" x14ac:dyDescent="0.25">
      <c r="A47" s="42">
        <v>30</v>
      </c>
      <c r="B47" s="13" t="s">
        <v>48</v>
      </c>
      <c r="C47" s="13">
        <v>386</v>
      </c>
      <c r="D47" s="13">
        <v>3444</v>
      </c>
      <c r="E47" s="13">
        <v>72</v>
      </c>
      <c r="F47" s="13">
        <v>599</v>
      </c>
      <c r="G47" s="19">
        <f t="shared" si="4"/>
        <v>18.652849740932641</v>
      </c>
      <c r="H47" s="19">
        <f t="shared" si="5"/>
        <v>17.392566782810682</v>
      </c>
      <c r="I47" s="13">
        <v>218</v>
      </c>
      <c r="J47" s="13">
        <v>2849</v>
      </c>
    </row>
    <row r="48" spans="1:10" s="5" customFormat="1" x14ac:dyDescent="0.25">
      <c r="A48" s="42">
        <v>31</v>
      </c>
      <c r="B48" s="13" t="s">
        <v>49</v>
      </c>
      <c r="C48" s="13">
        <v>24517</v>
      </c>
      <c r="D48" s="13">
        <v>110595</v>
      </c>
      <c r="E48" s="13">
        <v>13663</v>
      </c>
      <c r="F48" s="13">
        <v>76827</v>
      </c>
      <c r="G48" s="19">
        <f t="shared" si="4"/>
        <v>55.728678060121553</v>
      </c>
      <c r="H48" s="19">
        <f t="shared" si="5"/>
        <v>69.466974094669737</v>
      </c>
      <c r="I48" s="13">
        <v>61802</v>
      </c>
      <c r="J48" s="13">
        <v>358739</v>
      </c>
    </row>
    <row r="49" spans="1:10" s="5" customFormat="1" x14ac:dyDescent="0.25">
      <c r="A49" s="42">
        <v>32</v>
      </c>
      <c r="B49" s="13" t="s">
        <v>50</v>
      </c>
      <c r="C49" s="13">
        <v>0</v>
      </c>
      <c r="D49" s="13">
        <v>0</v>
      </c>
      <c r="E49" s="13">
        <v>120</v>
      </c>
      <c r="F49" s="13">
        <v>224</v>
      </c>
      <c r="G49" s="19" t="e">
        <f t="shared" si="4"/>
        <v>#DIV/0!</v>
      </c>
      <c r="H49" s="19" t="e">
        <f t="shared" si="5"/>
        <v>#DIV/0!</v>
      </c>
      <c r="I49" s="13">
        <v>224</v>
      </c>
      <c r="J49" s="13">
        <v>1549</v>
      </c>
    </row>
    <row r="50" spans="1:10" s="5" customFormat="1" x14ac:dyDescent="0.25">
      <c r="A50" s="42">
        <v>33</v>
      </c>
      <c r="B50" s="13" t="s">
        <v>51</v>
      </c>
      <c r="C50" s="13">
        <v>6654</v>
      </c>
      <c r="D50" s="13">
        <v>25434</v>
      </c>
      <c r="E50" s="13">
        <v>1816</v>
      </c>
      <c r="F50" s="13">
        <v>35081</v>
      </c>
      <c r="G50" s="19">
        <f t="shared" si="4"/>
        <v>27.291854523594832</v>
      </c>
      <c r="H50" s="19">
        <f t="shared" si="5"/>
        <v>137.92954313124164</v>
      </c>
      <c r="I50" s="13">
        <v>75270</v>
      </c>
      <c r="J50" s="13">
        <v>43016</v>
      </c>
    </row>
    <row r="51" spans="1:10" s="5" customFormat="1" x14ac:dyDescent="0.25">
      <c r="A51" s="42">
        <v>34</v>
      </c>
      <c r="B51" s="13" t="s">
        <v>52</v>
      </c>
      <c r="C51" s="13">
        <v>600</v>
      </c>
      <c r="D51" s="13">
        <v>4487</v>
      </c>
      <c r="E51" s="13">
        <v>3230</v>
      </c>
      <c r="F51" s="13">
        <v>5461</v>
      </c>
      <c r="G51" s="19">
        <f t="shared" si="4"/>
        <v>538.33333333333337</v>
      </c>
      <c r="H51" s="19">
        <f t="shared" si="5"/>
        <v>121.70715400044574</v>
      </c>
      <c r="I51" s="13">
        <v>1615</v>
      </c>
      <c r="J51" s="13">
        <v>7493</v>
      </c>
    </row>
    <row r="52" spans="1:10" s="5" customFormat="1" x14ac:dyDescent="0.25">
      <c r="A52" s="42">
        <v>35</v>
      </c>
      <c r="B52" s="13" t="s">
        <v>53</v>
      </c>
      <c r="C52" s="13">
        <v>1954</v>
      </c>
      <c r="D52" s="13">
        <v>6288</v>
      </c>
      <c r="E52" s="13">
        <v>681</v>
      </c>
      <c r="F52" s="13">
        <v>33310</v>
      </c>
      <c r="G52" s="19">
        <f t="shared" si="4"/>
        <v>34.851586489252817</v>
      </c>
      <c r="H52" s="19">
        <f t="shared" si="5"/>
        <v>529.73918575063612</v>
      </c>
      <c r="I52" s="13">
        <v>2289</v>
      </c>
      <c r="J52" s="13">
        <v>18730</v>
      </c>
    </row>
    <row r="53" spans="1:10" s="5" customFormat="1" x14ac:dyDescent="0.25">
      <c r="A53" s="42">
        <v>36</v>
      </c>
      <c r="B53" s="13" t="s">
        <v>54</v>
      </c>
      <c r="C53" s="13">
        <v>18260</v>
      </c>
      <c r="D53" s="13">
        <v>51675</v>
      </c>
      <c r="E53" s="13">
        <v>14891</v>
      </c>
      <c r="F53" s="13">
        <v>30497</v>
      </c>
      <c r="G53" s="19">
        <f t="shared" si="4"/>
        <v>81.549835706462218</v>
      </c>
      <c r="H53" s="19">
        <f t="shared" si="5"/>
        <v>59.016932752781813</v>
      </c>
      <c r="I53" s="13">
        <v>71993</v>
      </c>
      <c r="J53" s="13">
        <v>44066</v>
      </c>
    </row>
    <row r="54" spans="1:10" s="5" customFormat="1" x14ac:dyDescent="0.25">
      <c r="A54" s="42">
        <v>37</v>
      </c>
      <c r="B54" s="13" t="s">
        <v>55</v>
      </c>
      <c r="C54" s="13">
        <v>6712</v>
      </c>
      <c r="D54" s="13">
        <v>11519</v>
      </c>
      <c r="E54" s="13">
        <v>32592</v>
      </c>
      <c r="F54" s="13">
        <v>18282</v>
      </c>
      <c r="G54" s="19">
        <f t="shared" si="4"/>
        <v>485.57806912991657</v>
      </c>
      <c r="H54" s="19">
        <f t="shared" si="5"/>
        <v>158.7116937234135</v>
      </c>
      <c r="I54" s="13">
        <v>85930</v>
      </c>
      <c r="J54" s="13">
        <v>27061</v>
      </c>
    </row>
    <row r="55" spans="1:10" x14ac:dyDescent="0.25">
      <c r="A55" s="16"/>
      <c r="B55" s="16"/>
      <c r="C55" s="16">
        <f>SUM(C34:C54)</f>
        <v>601577</v>
      </c>
      <c r="D55" s="22">
        <f>SUM(D34:D54)</f>
        <v>1387990</v>
      </c>
      <c r="E55" s="16">
        <f>SUM(E34:E54)</f>
        <v>232709</v>
      </c>
      <c r="F55" s="22">
        <f>SUM(F34:F54)</f>
        <v>719482</v>
      </c>
      <c r="G55" s="22">
        <f t="shared" si="4"/>
        <v>38.683161091597583</v>
      </c>
      <c r="H55" s="22">
        <f t="shared" si="5"/>
        <v>51.836252422567888</v>
      </c>
      <c r="I55" s="16">
        <f>SUM(I34:I54)</f>
        <v>984621</v>
      </c>
      <c r="J55" s="22">
        <f>SUM(J34:J54)</f>
        <v>2021823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38</v>
      </c>
      <c r="B57" s="13" t="s">
        <v>57</v>
      </c>
      <c r="C57" s="13">
        <v>344</v>
      </c>
      <c r="D57" s="13">
        <v>893</v>
      </c>
      <c r="E57" s="13">
        <v>105</v>
      </c>
      <c r="F57" s="13">
        <v>100</v>
      </c>
      <c r="G57" s="19">
        <f t="shared" ref="G57:H63" si="6">(E57/C57)*100</f>
        <v>30.523255813953487</v>
      </c>
      <c r="H57" s="19">
        <f t="shared" si="6"/>
        <v>11.198208286674133</v>
      </c>
      <c r="I57" s="13">
        <v>3573</v>
      </c>
      <c r="J57" s="13">
        <v>1833</v>
      </c>
    </row>
    <row r="58" spans="1:10" s="5" customFormat="1" x14ac:dyDescent="0.25">
      <c r="A58" s="42">
        <v>39</v>
      </c>
      <c r="B58" s="13" t="s">
        <v>58</v>
      </c>
      <c r="C58" s="13">
        <v>3228</v>
      </c>
      <c r="D58" s="13">
        <v>5685</v>
      </c>
      <c r="E58" s="13">
        <v>4358</v>
      </c>
      <c r="F58" s="13">
        <v>2051</v>
      </c>
      <c r="G58" s="19">
        <f t="shared" si="6"/>
        <v>135.00619578686494</v>
      </c>
      <c r="H58" s="19">
        <f t="shared" si="6"/>
        <v>36.077396657871589</v>
      </c>
      <c r="I58" s="13">
        <v>41433</v>
      </c>
      <c r="J58" s="13">
        <v>11580</v>
      </c>
    </row>
    <row r="59" spans="1:10" s="5" customFormat="1" x14ac:dyDescent="0.25">
      <c r="A59" s="42">
        <v>40</v>
      </c>
      <c r="B59" s="13" t="s">
        <v>59</v>
      </c>
      <c r="C59" s="13">
        <v>2329</v>
      </c>
      <c r="D59" s="13">
        <v>1078</v>
      </c>
      <c r="E59" s="13">
        <v>15050</v>
      </c>
      <c r="F59" s="13">
        <v>6282</v>
      </c>
      <c r="G59" s="19">
        <f t="shared" si="6"/>
        <v>646.2000858737656</v>
      </c>
      <c r="H59" s="19">
        <f t="shared" si="6"/>
        <v>582.74582560296847</v>
      </c>
      <c r="I59" s="13">
        <v>37386</v>
      </c>
      <c r="J59" s="13">
        <v>12484</v>
      </c>
    </row>
    <row r="60" spans="1:10" s="5" customFormat="1" x14ac:dyDescent="0.25">
      <c r="A60" s="42">
        <v>41</v>
      </c>
      <c r="B60" s="13" t="s">
        <v>60</v>
      </c>
      <c r="C60" s="13">
        <v>6580</v>
      </c>
      <c r="D60" s="13">
        <v>16633</v>
      </c>
      <c r="E60" s="13">
        <v>3871</v>
      </c>
      <c r="F60" s="13">
        <v>12559</v>
      </c>
      <c r="G60" s="19">
        <f t="shared" si="6"/>
        <v>58.829787234042556</v>
      </c>
      <c r="H60" s="19">
        <f t="shared" si="6"/>
        <v>75.506523176817169</v>
      </c>
      <c r="I60" s="13">
        <v>24470</v>
      </c>
      <c r="J60" s="13">
        <v>70207</v>
      </c>
    </row>
    <row r="61" spans="1:10" s="5" customFormat="1" x14ac:dyDescent="0.25">
      <c r="A61" s="42">
        <v>42</v>
      </c>
      <c r="B61" s="13" t="s">
        <v>61</v>
      </c>
      <c r="C61" s="13">
        <v>2899</v>
      </c>
      <c r="D61" s="13">
        <v>1048</v>
      </c>
      <c r="E61" s="13">
        <v>24423</v>
      </c>
      <c r="F61" s="13">
        <v>9251</v>
      </c>
      <c r="G61" s="19">
        <f t="shared" si="6"/>
        <v>842.46291824767161</v>
      </c>
      <c r="H61" s="19">
        <f t="shared" si="6"/>
        <v>882.7290076335878</v>
      </c>
      <c r="I61" s="13">
        <v>104040</v>
      </c>
      <c r="J61" s="13">
        <v>23218</v>
      </c>
    </row>
    <row r="62" spans="1:10" s="5" customFormat="1" x14ac:dyDescent="0.25">
      <c r="A62" s="42">
        <v>43</v>
      </c>
      <c r="B62" s="13" t="s">
        <v>62</v>
      </c>
      <c r="C62" s="13">
        <v>3976</v>
      </c>
      <c r="D62" s="13">
        <v>3918</v>
      </c>
      <c r="E62" s="13">
        <v>35891</v>
      </c>
      <c r="F62" s="13">
        <v>14097</v>
      </c>
      <c r="G62" s="19">
        <f t="shared" si="6"/>
        <v>902.69114688128764</v>
      </c>
      <c r="H62" s="19">
        <f t="shared" si="6"/>
        <v>359.80091883614091</v>
      </c>
      <c r="I62" s="13">
        <v>187653</v>
      </c>
      <c r="J62" s="13">
        <v>57931</v>
      </c>
    </row>
    <row r="63" spans="1:10" x14ac:dyDescent="0.25">
      <c r="A63" s="16"/>
      <c r="B63" s="16"/>
      <c r="C63" s="16">
        <f>SUM(C57:C62)</f>
        <v>19356</v>
      </c>
      <c r="D63" s="22">
        <f>SUM(D57:D62)</f>
        <v>29255</v>
      </c>
      <c r="E63" s="16">
        <f>SUM(E57:E62)</f>
        <v>83698</v>
      </c>
      <c r="F63" s="22">
        <f>SUM(F57:F62)</f>
        <v>44340</v>
      </c>
      <c r="G63" s="22">
        <f t="shared" si="6"/>
        <v>432.41372184335603</v>
      </c>
      <c r="H63" s="22">
        <f t="shared" si="6"/>
        <v>151.563835241839</v>
      </c>
      <c r="I63" s="16">
        <f>SUM(I57:I62)</f>
        <v>398555</v>
      </c>
      <c r="J63" s="22">
        <f>SUM(J57:J62)</f>
        <v>177253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5195767</v>
      </c>
      <c r="D67" s="44">
        <f>SUM(D20+D23+D28+D32+D55+D63+D66)</f>
        <v>9715290</v>
      </c>
      <c r="E67" s="44">
        <f>SUM(E20+E23+E28+E32+E55+E63+E66)</f>
        <v>2435104</v>
      </c>
      <c r="F67" s="44">
        <f>SUM(F20+F23+F28+F32+F55+F63+F66)</f>
        <v>5959637</v>
      </c>
      <c r="G67" s="48">
        <f t="shared" si="7"/>
        <v>46.867074678290997</v>
      </c>
      <c r="H67" s="48">
        <f t="shared" si="7"/>
        <v>61.342862642288601</v>
      </c>
      <c r="I67" s="44">
        <f>SUM(I20+I23+I28+I32+I55+I63+I66)</f>
        <v>4499551</v>
      </c>
      <c r="J67" s="44">
        <f>SUM(J20+J23+J28+J32+J55+J63+J66)</f>
        <v>9532432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7"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view="pageBreakPreview" topLeftCell="A49" zoomScale="90" zoomScaleSheetLayoutView="90" workbookViewId="0">
      <selection activeCell="N13" sqref="N13"/>
    </sheetView>
  </sheetViews>
  <sheetFormatPr defaultRowHeight="15" x14ac:dyDescent="0.25"/>
  <cols>
    <col min="1" max="1" width="6.42578125" style="1" customWidth="1"/>
    <col min="2" max="2" width="34.7109375" style="1" customWidth="1"/>
    <col min="3" max="3" width="11.28515625" style="1" customWidth="1"/>
    <col min="4" max="4" width="13.85546875" style="4" customWidth="1"/>
    <col min="5" max="5" width="11.85546875" style="1" customWidth="1"/>
    <col min="6" max="6" width="14.5703125" style="4" customWidth="1"/>
    <col min="7" max="8" width="9.5703125" style="4" customWidth="1"/>
    <col min="9" max="9" width="13.28515625" style="1" customWidth="1"/>
    <col min="10" max="10" width="14.2851562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60" t="s">
        <v>79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">
        <v>70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122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80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5.75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31.5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13">
        <v>168372</v>
      </c>
      <c r="D9" s="13">
        <v>1503144</v>
      </c>
      <c r="E9" s="13">
        <v>17235</v>
      </c>
      <c r="F9" s="13">
        <v>518221</v>
      </c>
      <c r="G9" s="19">
        <f t="shared" ref="G9:G20" si="0">(E9/C9)*100</f>
        <v>10.236262561471028</v>
      </c>
      <c r="H9" s="19">
        <f t="shared" ref="H9:H20" si="1">(F9/D9)*100</f>
        <v>34.47580537859313</v>
      </c>
      <c r="I9" s="13">
        <v>167447</v>
      </c>
      <c r="J9" s="13">
        <v>1567647</v>
      </c>
    </row>
    <row r="10" spans="1:10" s="5" customFormat="1" x14ac:dyDescent="0.25">
      <c r="A10" s="42">
        <v>2</v>
      </c>
      <c r="B10" s="13" t="s">
        <v>14</v>
      </c>
      <c r="C10" s="13">
        <v>52154</v>
      </c>
      <c r="D10" s="13">
        <v>430121</v>
      </c>
      <c r="E10" s="13">
        <v>16904</v>
      </c>
      <c r="F10" s="13">
        <v>327849</v>
      </c>
      <c r="G10" s="19">
        <f t="shared" si="0"/>
        <v>32.411703800283775</v>
      </c>
      <c r="H10" s="19">
        <f t="shared" si="1"/>
        <v>76.2225048300362</v>
      </c>
      <c r="I10" s="13">
        <v>64407</v>
      </c>
      <c r="J10" s="13">
        <v>573295</v>
      </c>
    </row>
    <row r="11" spans="1:10" s="5" customFormat="1" x14ac:dyDescent="0.25">
      <c r="A11" s="42">
        <v>3</v>
      </c>
      <c r="B11" s="13" t="s">
        <v>15</v>
      </c>
      <c r="C11" s="13">
        <v>6949</v>
      </c>
      <c r="D11" s="13">
        <v>72220</v>
      </c>
      <c r="E11" s="13">
        <v>725</v>
      </c>
      <c r="F11" s="13">
        <v>38490</v>
      </c>
      <c r="G11" s="19">
        <f t="shared" si="0"/>
        <v>10.433155849762556</v>
      </c>
      <c r="H11" s="19">
        <f t="shared" si="1"/>
        <v>53.295486014954307</v>
      </c>
      <c r="I11" s="13">
        <v>5252</v>
      </c>
      <c r="J11" s="13">
        <v>92031</v>
      </c>
    </row>
    <row r="12" spans="1:10" s="5" customFormat="1" x14ac:dyDescent="0.25">
      <c r="A12" s="42">
        <v>4</v>
      </c>
      <c r="B12" s="13" t="s">
        <v>16</v>
      </c>
      <c r="C12" s="13">
        <v>23810</v>
      </c>
      <c r="D12" s="13">
        <v>203282</v>
      </c>
      <c r="E12" s="13">
        <v>2452</v>
      </c>
      <c r="F12" s="13">
        <v>42579</v>
      </c>
      <c r="G12" s="19">
        <f t="shared" si="0"/>
        <v>10.298194036119277</v>
      </c>
      <c r="H12" s="19">
        <f t="shared" si="1"/>
        <v>20.945779754233033</v>
      </c>
      <c r="I12" s="13">
        <v>26107</v>
      </c>
      <c r="J12" s="13">
        <v>344389</v>
      </c>
    </row>
    <row r="13" spans="1:10" s="5" customFormat="1" x14ac:dyDescent="0.25">
      <c r="A13" s="42">
        <v>5</v>
      </c>
      <c r="B13" s="13" t="s">
        <v>17</v>
      </c>
      <c r="C13" s="13">
        <v>41591</v>
      </c>
      <c r="D13" s="13">
        <v>308511</v>
      </c>
      <c r="E13" s="13">
        <v>2090</v>
      </c>
      <c r="F13" s="13">
        <v>28606</v>
      </c>
      <c r="G13" s="19">
        <f t="shared" si="0"/>
        <v>5.025125628140704</v>
      </c>
      <c r="H13" s="19">
        <f t="shared" si="1"/>
        <v>9.2722787842248735</v>
      </c>
      <c r="I13" s="13">
        <v>30578</v>
      </c>
      <c r="J13" s="13">
        <v>374191</v>
      </c>
    </row>
    <row r="14" spans="1:10" s="5" customFormat="1" x14ac:dyDescent="0.25">
      <c r="A14" s="42">
        <v>6</v>
      </c>
      <c r="B14" s="13" t="s">
        <v>18</v>
      </c>
      <c r="C14" s="13">
        <v>15867</v>
      </c>
      <c r="D14" s="13">
        <v>108080</v>
      </c>
      <c r="E14" s="13">
        <v>3845</v>
      </c>
      <c r="F14" s="13">
        <v>186223</v>
      </c>
      <c r="G14" s="19">
        <f t="shared" si="0"/>
        <v>24.232684187306987</v>
      </c>
      <c r="H14" s="19">
        <f t="shared" si="1"/>
        <v>172.30107327905256</v>
      </c>
      <c r="I14" s="13">
        <v>15657</v>
      </c>
      <c r="J14" s="13">
        <v>358217</v>
      </c>
    </row>
    <row r="15" spans="1:10" s="5" customFormat="1" x14ac:dyDescent="0.25">
      <c r="A15" s="42">
        <v>7</v>
      </c>
      <c r="B15" s="13" t="s">
        <v>19</v>
      </c>
      <c r="C15" s="13">
        <v>14496</v>
      </c>
      <c r="D15" s="13">
        <v>101871</v>
      </c>
      <c r="E15" s="13">
        <v>1957</v>
      </c>
      <c r="F15" s="13">
        <v>11206</v>
      </c>
      <c r="G15" s="19">
        <f t="shared" si="0"/>
        <v>13.500275938189846</v>
      </c>
      <c r="H15" s="19">
        <f t="shared" si="1"/>
        <v>11.000186510390591</v>
      </c>
      <c r="I15" s="13">
        <v>11821</v>
      </c>
      <c r="J15" s="13">
        <v>157773</v>
      </c>
    </row>
    <row r="16" spans="1:10" s="5" customFormat="1" x14ac:dyDescent="0.25">
      <c r="A16" s="42">
        <v>8</v>
      </c>
      <c r="B16" s="13" t="s">
        <v>20</v>
      </c>
      <c r="C16" s="13">
        <v>66362</v>
      </c>
      <c r="D16" s="13">
        <v>606979</v>
      </c>
      <c r="E16" s="13">
        <v>1277</v>
      </c>
      <c r="F16" s="13">
        <v>167029</v>
      </c>
      <c r="G16" s="19">
        <f t="shared" si="0"/>
        <v>1.9242940236882551</v>
      </c>
      <c r="H16" s="19">
        <f t="shared" si="1"/>
        <v>27.518085469184271</v>
      </c>
      <c r="I16" s="13">
        <v>27786</v>
      </c>
      <c r="J16" s="13">
        <v>696452</v>
      </c>
    </row>
    <row r="17" spans="1:10" s="5" customFormat="1" x14ac:dyDescent="0.25">
      <c r="A17" s="42">
        <v>9</v>
      </c>
      <c r="B17" s="13" t="s">
        <v>21</v>
      </c>
      <c r="C17" s="13">
        <v>2617</v>
      </c>
      <c r="D17" s="13">
        <v>20870</v>
      </c>
      <c r="E17" s="13">
        <v>1965</v>
      </c>
      <c r="F17" s="13">
        <v>24194</v>
      </c>
      <c r="G17" s="19">
        <f t="shared" si="0"/>
        <v>75.085976308750475</v>
      </c>
      <c r="H17" s="19">
        <f t="shared" si="1"/>
        <v>115.92716818399617</v>
      </c>
      <c r="I17" s="13">
        <v>1965</v>
      </c>
      <c r="J17" s="13">
        <v>24194</v>
      </c>
    </row>
    <row r="18" spans="1:10" s="5" customFormat="1" x14ac:dyDescent="0.25">
      <c r="A18" s="42">
        <v>10</v>
      </c>
      <c r="B18" s="13" t="s">
        <v>22</v>
      </c>
      <c r="C18" s="13">
        <v>51494</v>
      </c>
      <c r="D18" s="13">
        <v>427559</v>
      </c>
      <c r="E18" s="13">
        <v>11541</v>
      </c>
      <c r="F18" s="13">
        <v>397733</v>
      </c>
      <c r="G18" s="19">
        <f t="shared" si="0"/>
        <v>22.412319881927992</v>
      </c>
      <c r="H18" s="19">
        <f t="shared" si="1"/>
        <v>93.024120647676696</v>
      </c>
      <c r="I18" s="13">
        <v>57718</v>
      </c>
      <c r="J18" s="13">
        <v>656505</v>
      </c>
    </row>
    <row r="19" spans="1:10" s="5" customFormat="1" x14ac:dyDescent="0.25">
      <c r="A19" s="42">
        <v>11</v>
      </c>
      <c r="B19" s="13" t="s">
        <v>23</v>
      </c>
      <c r="C19" s="13">
        <v>13321</v>
      </c>
      <c r="D19" s="13">
        <v>81801</v>
      </c>
      <c r="E19" s="13">
        <v>710</v>
      </c>
      <c r="F19" s="13">
        <v>11484</v>
      </c>
      <c r="G19" s="19">
        <f t="shared" si="0"/>
        <v>5.3299301854215146</v>
      </c>
      <c r="H19" s="19">
        <f t="shared" si="1"/>
        <v>14.038948179117613</v>
      </c>
      <c r="I19" s="13">
        <v>13103</v>
      </c>
      <c r="J19" s="13">
        <v>103218</v>
      </c>
    </row>
    <row r="20" spans="1:10" x14ac:dyDescent="0.25">
      <c r="A20" s="16"/>
      <c r="B20" s="16" t="s">
        <v>24</v>
      </c>
      <c r="C20" s="16">
        <f>SUM(C9:C19)</f>
        <v>457033</v>
      </c>
      <c r="D20" s="22">
        <f>SUM(D9:D19)</f>
        <v>3864438</v>
      </c>
      <c r="E20" s="16">
        <f>SUM(E9:E19)</f>
        <v>60701</v>
      </c>
      <c r="F20" s="22">
        <f>SUM(F9:F19)</f>
        <v>1753614</v>
      </c>
      <c r="G20" s="22">
        <f t="shared" si="0"/>
        <v>13.281535468992391</v>
      </c>
      <c r="H20" s="22">
        <f t="shared" si="1"/>
        <v>45.378241286313816</v>
      </c>
      <c r="I20" s="16">
        <f>SUM(I9:I19)</f>
        <v>421841</v>
      </c>
      <c r="J20" s="22">
        <f>SUM(J9:J19)</f>
        <v>4947912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133891</v>
      </c>
      <c r="D22" s="13">
        <v>1822985</v>
      </c>
      <c r="E22" s="13">
        <v>18422</v>
      </c>
      <c r="F22" s="13">
        <v>1021190</v>
      </c>
      <c r="G22" s="19">
        <f>(E22/C22)*100</f>
        <v>13.758953178331629</v>
      </c>
      <c r="H22" s="19">
        <f>(F22/D22)*100</f>
        <v>56.017465859565498</v>
      </c>
      <c r="I22" s="13">
        <v>53470</v>
      </c>
      <c r="J22" s="13">
        <v>1605156</v>
      </c>
    </row>
    <row r="23" spans="1:10" x14ac:dyDescent="0.25">
      <c r="A23" s="16"/>
      <c r="B23" s="16" t="s">
        <v>24</v>
      </c>
      <c r="C23" s="16">
        <f>SUM(C22:C22)</f>
        <v>133891</v>
      </c>
      <c r="D23" s="22">
        <f>SUM(D22:D22)</f>
        <v>1822985</v>
      </c>
      <c r="E23" s="16">
        <f>SUM(E22:E22)</f>
        <v>18422</v>
      </c>
      <c r="F23" s="22">
        <f>SUM(F22:F22)</f>
        <v>1021190</v>
      </c>
      <c r="G23" s="22">
        <f>(E23/C23)*100</f>
        <v>13.758953178331629</v>
      </c>
      <c r="H23" s="22">
        <f>(F23/D23)*100</f>
        <v>56.017465859565498</v>
      </c>
      <c r="I23" s="16">
        <f>SUM(I22:I22)</f>
        <v>53470</v>
      </c>
      <c r="J23" s="22">
        <f>SUM(J22:J22)</f>
        <v>1605156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20249</v>
      </c>
      <c r="D25" s="13">
        <v>111308</v>
      </c>
      <c r="E25" s="13">
        <v>5325</v>
      </c>
      <c r="F25" s="13">
        <v>4443</v>
      </c>
      <c r="G25" s="19">
        <f t="shared" ref="G25:H28" si="2">(E25/C25)*100</f>
        <v>26.297594942960146</v>
      </c>
      <c r="H25" s="19">
        <f t="shared" si="2"/>
        <v>3.9916268372444033</v>
      </c>
      <c r="I25" s="13">
        <v>19636</v>
      </c>
      <c r="J25" s="13">
        <v>89043</v>
      </c>
    </row>
    <row r="26" spans="1:10" s="5" customFormat="1" hidden="1" x14ac:dyDescent="0.25">
      <c r="A26" s="42">
        <v>14</v>
      </c>
      <c r="B26" s="13" t="s">
        <v>29</v>
      </c>
      <c r="C26" s="13">
        <v>3915</v>
      </c>
      <c r="D26" s="13">
        <v>11983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271</v>
      </c>
      <c r="D27" s="13">
        <v>1623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x14ac:dyDescent="0.25">
      <c r="A28" s="16"/>
      <c r="B28" s="16" t="s">
        <v>24</v>
      </c>
      <c r="C28" s="16">
        <f>SUM(C25:C27)</f>
        <v>24435</v>
      </c>
      <c r="D28" s="22">
        <f>SUM(D25:D27)</f>
        <v>124914</v>
      </c>
      <c r="E28" s="16">
        <f>SUM(E25:E27)</f>
        <v>5325</v>
      </c>
      <c r="F28" s="22">
        <f>SUM(F25:F27)</f>
        <v>4443</v>
      </c>
      <c r="G28" s="22">
        <f t="shared" si="2"/>
        <v>21.792510742786988</v>
      </c>
      <c r="H28" s="22">
        <f t="shared" si="2"/>
        <v>3.5568471108122388</v>
      </c>
      <c r="I28" s="16">
        <f>SUM(I25:I27)</f>
        <v>19636</v>
      </c>
      <c r="J28" s="22">
        <f>SUM(J25:J27)</f>
        <v>89043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15</v>
      </c>
      <c r="B30" s="13" t="s">
        <v>32</v>
      </c>
      <c r="C30" s="13">
        <v>26131</v>
      </c>
      <c r="D30" s="13">
        <v>104620</v>
      </c>
      <c r="E30" s="13">
        <v>5006</v>
      </c>
      <c r="F30" s="13">
        <v>9707</v>
      </c>
      <c r="G30" s="19">
        <f t="shared" ref="G30:H32" si="3">(E30/C30)*100</f>
        <v>19.157322720140829</v>
      </c>
      <c r="H30" s="19">
        <f t="shared" si="3"/>
        <v>9.2783406614414066</v>
      </c>
      <c r="I30" s="13">
        <v>26036</v>
      </c>
      <c r="J30" s="13">
        <v>43194</v>
      </c>
    </row>
    <row r="31" spans="1:10" s="5" customFormat="1" x14ac:dyDescent="0.25">
      <c r="A31" s="42">
        <v>16</v>
      </c>
      <c r="B31" s="13" t="s">
        <v>33</v>
      </c>
      <c r="C31" s="13">
        <v>13517</v>
      </c>
      <c r="D31" s="13">
        <v>72323</v>
      </c>
      <c r="E31" s="13">
        <v>1161</v>
      </c>
      <c r="F31" s="13">
        <v>37425</v>
      </c>
      <c r="G31" s="19">
        <f t="shared" si="3"/>
        <v>8.5891839905304419</v>
      </c>
      <c r="H31" s="19">
        <f t="shared" si="3"/>
        <v>51.747023768372436</v>
      </c>
      <c r="I31" s="13">
        <v>5171</v>
      </c>
      <c r="J31" s="13">
        <v>77054</v>
      </c>
    </row>
    <row r="32" spans="1:10" x14ac:dyDescent="0.25">
      <c r="A32" s="16"/>
      <c r="B32" s="16" t="s">
        <v>24</v>
      </c>
      <c r="C32" s="16">
        <f>SUM(C30:C31)</f>
        <v>39648</v>
      </c>
      <c r="D32" s="22">
        <f>SUM(D30:D31)</f>
        <v>176943</v>
      </c>
      <c r="E32" s="16">
        <f>SUM(E30:E31)</f>
        <v>6167</v>
      </c>
      <c r="F32" s="22">
        <f>SUM(F30:F31)</f>
        <v>47132</v>
      </c>
      <c r="G32" s="22">
        <f t="shared" si="3"/>
        <v>15.554378531073446</v>
      </c>
      <c r="H32" s="22">
        <f t="shared" si="3"/>
        <v>26.636826548662562</v>
      </c>
      <c r="I32" s="16">
        <f>SUM(I30:I31)</f>
        <v>31207</v>
      </c>
      <c r="J32" s="22">
        <f>SUM(J30:J31)</f>
        <v>120248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17</v>
      </c>
      <c r="B34" s="13" t="s">
        <v>35</v>
      </c>
      <c r="C34" s="13">
        <v>32781</v>
      </c>
      <c r="D34" s="13">
        <v>296858</v>
      </c>
      <c r="E34" s="13">
        <v>1364</v>
      </c>
      <c r="F34" s="13">
        <v>45445</v>
      </c>
      <c r="G34" s="19">
        <f t="shared" ref="G34:G55" si="4">(E34/C34)*100</f>
        <v>4.1609468899667492</v>
      </c>
      <c r="H34" s="19">
        <f t="shared" ref="H34:H55" si="5">(F34/D34)*100</f>
        <v>15.308666096248039</v>
      </c>
      <c r="I34" s="13">
        <v>19965</v>
      </c>
      <c r="J34" s="13">
        <v>1226860</v>
      </c>
    </row>
    <row r="35" spans="1:10" s="5" customFormat="1" x14ac:dyDescent="0.25">
      <c r="A35" s="42">
        <v>18</v>
      </c>
      <c r="B35" s="13" t="s">
        <v>36</v>
      </c>
      <c r="C35" s="13">
        <v>610</v>
      </c>
      <c r="D35" s="13">
        <v>56100</v>
      </c>
      <c r="E35" s="13">
        <v>0</v>
      </c>
      <c r="F35" s="13">
        <v>0</v>
      </c>
      <c r="G35" s="19">
        <f t="shared" si="4"/>
        <v>0</v>
      </c>
      <c r="H35" s="19">
        <f t="shared" si="5"/>
        <v>0</v>
      </c>
      <c r="I35" s="13">
        <v>36</v>
      </c>
      <c r="J35" s="13">
        <v>1142</v>
      </c>
    </row>
    <row r="36" spans="1:10" s="5" customFormat="1" x14ac:dyDescent="0.25">
      <c r="A36" s="42">
        <v>19</v>
      </c>
      <c r="B36" s="13" t="s">
        <v>37</v>
      </c>
      <c r="C36" s="13">
        <v>1517</v>
      </c>
      <c r="D36" s="13">
        <v>24708</v>
      </c>
      <c r="E36" s="13">
        <v>72</v>
      </c>
      <c r="F36" s="13">
        <v>3690</v>
      </c>
      <c r="G36" s="19">
        <f t="shared" si="4"/>
        <v>4.7462096242584044</v>
      </c>
      <c r="H36" s="19">
        <f t="shared" si="5"/>
        <v>14.934434191355026</v>
      </c>
      <c r="I36" s="13">
        <v>1336</v>
      </c>
      <c r="J36" s="13">
        <v>83018</v>
      </c>
    </row>
    <row r="37" spans="1:10" s="5" customFormat="1" x14ac:dyDescent="0.25">
      <c r="A37" s="42">
        <v>20</v>
      </c>
      <c r="B37" s="13" t="s">
        <v>38</v>
      </c>
      <c r="C37" s="13">
        <v>5653</v>
      </c>
      <c r="D37" s="13">
        <v>40273</v>
      </c>
      <c r="E37" s="13">
        <v>292</v>
      </c>
      <c r="F37" s="13">
        <v>8091</v>
      </c>
      <c r="G37" s="19">
        <f t="shared" si="4"/>
        <v>5.165398903237219</v>
      </c>
      <c r="H37" s="19">
        <f t="shared" si="5"/>
        <v>20.090383135102925</v>
      </c>
      <c r="I37" s="13">
        <v>3181</v>
      </c>
      <c r="J37" s="13">
        <v>53266</v>
      </c>
    </row>
    <row r="38" spans="1:10" s="5" customFormat="1" x14ac:dyDescent="0.25">
      <c r="A38" s="42">
        <v>21</v>
      </c>
      <c r="B38" s="13" t="s">
        <v>39</v>
      </c>
      <c r="C38" s="13">
        <v>1046</v>
      </c>
      <c r="D38" s="13">
        <v>11284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40</v>
      </c>
      <c r="J38" s="13">
        <v>295</v>
      </c>
    </row>
    <row r="39" spans="1:10" s="5" customFormat="1" x14ac:dyDescent="0.25">
      <c r="A39" s="42">
        <v>22</v>
      </c>
      <c r="B39" s="13" t="s">
        <v>40</v>
      </c>
      <c r="C39" s="13">
        <v>14140</v>
      </c>
      <c r="D39" s="13">
        <v>130034</v>
      </c>
      <c r="E39" s="13">
        <v>498</v>
      </c>
      <c r="F39" s="13">
        <v>45394</v>
      </c>
      <c r="G39" s="19">
        <f t="shared" si="4"/>
        <v>3.5219236209335216</v>
      </c>
      <c r="H39" s="19">
        <f t="shared" si="5"/>
        <v>34.909331405632372</v>
      </c>
      <c r="I39" s="13">
        <v>1022</v>
      </c>
      <c r="J39" s="13">
        <v>52798</v>
      </c>
    </row>
    <row r="40" spans="1:10" s="5" customFormat="1" x14ac:dyDescent="0.25">
      <c r="A40" s="42">
        <v>23</v>
      </c>
      <c r="B40" s="13" t="s">
        <v>41</v>
      </c>
      <c r="C40" s="13">
        <v>57467</v>
      </c>
      <c r="D40" s="13">
        <v>803173</v>
      </c>
      <c r="E40" s="13">
        <v>12318</v>
      </c>
      <c r="F40" s="13">
        <v>721826</v>
      </c>
      <c r="G40" s="19">
        <f t="shared" si="4"/>
        <v>21.4349104703569</v>
      </c>
      <c r="H40" s="19">
        <f t="shared" si="5"/>
        <v>89.871795989158002</v>
      </c>
      <c r="I40" s="13">
        <v>134499</v>
      </c>
      <c r="J40" s="13">
        <v>2843259</v>
      </c>
    </row>
    <row r="41" spans="1:10" s="5" customFormat="1" x14ac:dyDescent="0.25">
      <c r="A41" s="42">
        <v>24</v>
      </c>
      <c r="B41" s="13" t="s">
        <v>42</v>
      </c>
      <c r="C41" s="13">
        <v>56438</v>
      </c>
      <c r="D41" s="13">
        <v>694993</v>
      </c>
      <c r="E41" s="13">
        <v>13687</v>
      </c>
      <c r="F41" s="13">
        <v>986752</v>
      </c>
      <c r="G41" s="19">
        <f t="shared" si="4"/>
        <v>24.25139090683582</v>
      </c>
      <c r="H41" s="19">
        <f t="shared" si="5"/>
        <v>141.98013505171994</v>
      </c>
      <c r="I41" s="13">
        <v>26678</v>
      </c>
      <c r="J41" s="13">
        <v>1034874</v>
      </c>
    </row>
    <row r="42" spans="1:10" s="5" customFormat="1" x14ac:dyDescent="0.25">
      <c r="A42" s="42">
        <v>25</v>
      </c>
      <c r="B42" s="13" t="s">
        <v>43</v>
      </c>
      <c r="C42" s="13">
        <v>19862</v>
      </c>
      <c r="D42" s="13">
        <v>80807</v>
      </c>
      <c r="E42" s="13">
        <v>4920</v>
      </c>
      <c r="F42" s="13">
        <v>54352</v>
      </c>
      <c r="G42" s="19">
        <f t="shared" si="4"/>
        <v>24.770919343469945</v>
      </c>
      <c r="H42" s="19">
        <f t="shared" si="5"/>
        <v>67.261499622557452</v>
      </c>
      <c r="I42" s="13">
        <v>11994</v>
      </c>
      <c r="J42" s="13">
        <v>166397</v>
      </c>
    </row>
    <row r="43" spans="1:10" s="5" customFormat="1" x14ac:dyDescent="0.25">
      <c r="A43" s="42">
        <v>26</v>
      </c>
      <c r="B43" s="13" t="s">
        <v>44</v>
      </c>
      <c r="C43" s="13">
        <v>2369</v>
      </c>
      <c r="D43" s="13">
        <v>35344</v>
      </c>
      <c r="E43" s="13">
        <v>2896</v>
      </c>
      <c r="F43" s="13">
        <v>29543</v>
      </c>
      <c r="G43" s="19">
        <f t="shared" si="4"/>
        <v>122.24567327986493</v>
      </c>
      <c r="H43" s="19">
        <f t="shared" si="5"/>
        <v>83.587030330466277</v>
      </c>
      <c r="I43" s="13">
        <v>20364</v>
      </c>
      <c r="J43" s="13">
        <v>126026</v>
      </c>
    </row>
    <row r="44" spans="1:10" s="5" customFormat="1" x14ac:dyDescent="0.25">
      <c r="A44" s="42">
        <v>27</v>
      </c>
      <c r="B44" s="13" t="s">
        <v>45</v>
      </c>
      <c r="C44" s="13">
        <v>11553</v>
      </c>
      <c r="D44" s="13">
        <v>226247</v>
      </c>
      <c r="E44" s="13">
        <v>7653</v>
      </c>
      <c r="F44" s="13">
        <v>189066</v>
      </c>
      <c r="G44" s="19">
        <f t="shared" si="4"/>
        <v>66.242534406647621</v>
      </c>
      <c r="H44" s="19">
        <f t="shared" si="5"/>
        <v>83.566190932918445</v>
      </c>
      <c r="I44" s="13">
        <v>44689</v>
      </c>
      <c r="J44" s="13">
        <v>247844</v>
      </c>
    </row>
    <row r="45" spans="1:10" s="5" customFormat="1" x14ac:dyDescent="0.25">
      <c r="A45" s="42">
        <v>28</v>
      </c>
      <c r="B45" s="13" t="s">
        <v>46</v>
      </c>
      <c r="C45" s="13">
        <v>261</v>
      </c>
      <c r="D45" s="13">
        <v>7905</v>
      </c>
      <c r="E45" s="13">
        <v>19</v>
      </c>
      <c r="F45" s="13">
        <v>1595</v>
      </c>
      <c r="G45" s="19">
        <f t="shared" si="4"/>
        <v>7.2796934865900385</v>
      </c>
      <c r="H45" s="19">
        <f t="shared" si="5"/>
        <v>20.17710309930424</v>
      </c>
      <c r="I45" s="13">
        <v>253</v>
      </c>
      <c r="J45" s="13">
        <v>3179</v>
      </c>
    </row>
    <row r="46" spans="1:10" s="5" customFormat="1" x14ac:dyDescent="0.25">
      <c r="A46" s="42">
        <v>29</v>
      </c>
      <c r="B46" s="13" t="s">
        <v>47</v>
      </c>
      <c r="C46" s="13">
        <v>1348</v>
      </c>
      <c r="D46" s="13">
        <v>9092</v>
      </c>
      <c r="E46" s="13">
        <v>79</v>
      </c>
      <c r="F46" s="13">
        <v>3392</v>
      </c>
      <c r="G46" s="19">
        <f t="shared" si="4"/>
        <v>5.8605341246290799</v>
      </c>
      <c r="H46" s="19">
        <f t="shared" si="5"/>
        <v>37.307523097228334</v>
      </c>
      <c r="I46" s="13">
        <v>555</v>
      </c>
      <c r="J46" s="13">
        <v>26485</v>
      </c>
    </row>
    <row r="47" spans="1:10" s="5" customFormat="1" x14ac:dyDescent="0.25">
      <c r="A47" s="42">
        <v>30</v>
      </c>
      <c r="B47" s="13" t="s">
        <v>48</v>
      </c>
      <c r="C47" s="13">
        <v>3222</v>
      </c>
      <c r="D47" s="13">
        <v>58237</v>
      </c>
      <c r="E47" s="13">
        <v>123</v>
      </c>
      <c r="F47" s="13">
        <v>4214</v>
      </c>
      <c r="G47" s="19">
        <f t="shared" si="4"/>
        <v>3.8175046554934826</v>
      </c>
      <c r="H47" s="19">
        <f t="shared" si="5"/>
        <v>7.2359496540000343</v>
      </c>
      <c r="I47" s="13">
        <v>1003</v>
      </c>
      <c r="J47" s="13">
        <v>77009</v>
      </c>
    </row>
    <row r="48" spans="1:10" s="5" customFormat="1" x14ac:dyDescent="0.25">
      <c r="A48" s="42">
        <v>31</v>
      </c>
      <c r="B48" s="13" t="s">
        <v>49</v>
      </c>
      <c r="C48" s="13">
        <v>14392</v>
      </c>
      <c r="D48" s="13">
        <v>306302</v>
      </c>
      <c r="E48" s="13">
        <v>5020</v>
      </c>
      <c r="F48" s="13">
        <v>239645</v>
      </c>
      <c r="G48" s="19">
        <f t="shared" si="4"/>
        <v>34.8804891606448</v>
      </c>
      <c r="H48" s="19">
        <f t="shared" si="5"/>
        <v>78.238144053907575</v>
      </c>
      <c r="I48" s="13">
        <v>21852</v>
      </c>
      <c r="J48" s="13">
        <v>903076</v>
      </c>
    </row>
    <row r="49" spans="1:10" s="5" customFormat="1" x14ac:dyDescent="0.25">
      <c r="A49" s="42">
        <v>32</v>
      </c>
      <c r="B49" s="13" t="s">
        <v>50</v>
      </c>
      <c r="C49" s="13">
        <v>1953</v>
      </c>
      <c r="D49" s="13">
        <v>12561</v>
      </c>
      <c r="E49" s="13">
        <v>13</v>
      </c>
      <c r="F49" s="13">
        <v>734</v>
      </c>
      <c r="G49" s="19">
        <f t="shared" si="4"/>
        <v>0.66564260112647211</v>
      </c>
      <c r="H49" s="19">
        <f t="shared" si="5"/>
        <v>5.8434837990605848</v>
      </c>
      <c r="I49" s="13">
        <v>43</v>
      </c>
      <c r="J49" s="13">
        <v>1022</v>
      </c>
    </row>
    <row r="50" spans="1:10" s="5" customFormat="1" x14ac:dyDescent="0.25">
      <c r="A50" s="42">
        <v>33</v>
      </c>
      <c r="B50" s="13" t="s">
        <v>51</v>
      </c>
      <c r="C50" s="13">
        <v>6969</v>
      </c>
      <c r="D50" s="13">
        <v>97818</v>
      </c>
      <c r="E50" s="13">
        <v>5047</v>
      </c>
      <c r="F50" s="13">
        <v>32506</v>
      </c>
      <c r="G50" s="19">
        <f t="shared" si="4"/>
        <v>72.42072033290286</v>
      </c>
      <c r="H50" s="19">
        <f t="shared" si="5"/>
        <v>33.231102660042119</v>
      </c>
      <c r="I50" s="13">
        <v>6097</v>
      </c>
      <c r="J50" s="13">
        <v>36610</v>
      </c>
    </row>
    <row r="51" spans="1:10" s="5" customFormat="1" x14ac:dyDescent="0.25">
      <c r="A51" s="42">
        <v>34</v>
      </c>
      <c r="B51" s="13" t="s">
        <v>52</v>
      </c>
      <c r="C51" s="13">
        <v>1082</v>
      </c>
      <c r="D51" s="13">
        <v>23374</v>
      </c>
      <c r="E51" s="13">
        <v>922</v>
      </c>
      <c r="F51" s="13">
        <v>1919</v>
      </c>
      <c r="G51" s="19">
        <f t="shared" si="4"/>
        <v>85.212569316081328</v>
      </c>
      <c r="H51" s="19">
        <f t="shared" si="5"/>
        <v>8.2099768974073761</v>
      </c>
      <c r="I51" s="13">
        <v>922</v>
      </c>
      <c r="J51" s="13">
        <v>73886</v>
      </c>
    </row>
    <row r="52" spans="1:10" s="5" customFormat="1" x14ac:dyDescent="0.25">
      <c r="A52" s="42">
        <v>35</v>
      </c>
      <c r="B52" s="13" t="s">
        <v>53</v>
      </c>
      <c r="C52" s="13">
        <v>623</v>
      </c>
      <c r="D52" s="13">
        <v>15726</v>
      </c>
      <c r="E52" s="13">
        <v>1234</v>
      </c>
      <c r="F52" s="13">
        <v>55966</v>
      </c>
      <c r="G52" s="19">
        <f t="shared" si="4"/>
        <v>198.07383627608345</v>
      </c>
      <c r="H52" s="19">
        <f t="shared" si="5"/>
        <v>355.88197888846497</v>
      </c>
      <c r="I52" s="13">
        <v>1973</v>
      </c>
      <c r="J52" s="13">
        <v>59387</v>
      </c>
    </row>
    <row r="53" spans="1:10" s="5" customFormat="1" x14ac:dyDescent="0.25">
      <c r="A53" s="42">
        <v>36</v>
      </c>
      <c r="B53" s="13" t="s">
        <v>54</v>
      </c>
      <c r="C53" s="13">
        <v>32186</v>
      </c>
      <c r="D53" s="13">
        <v>337674</v>
      </c>
      <c r="E53" s="13">
        <v>4974</v>
      </c>
      <c r="F53" s="13">
        <v>436872</v>
      </c>
      <c r="G53" s="19">
        <f t="shared" si="4"/>
        <v>15.453924066364259</v>
      </c>
      <c r="H53" s="19">
        <f t="shared" si="5"/>
        <v>129.37685459940653</v>
      </c>
      <c r="I53" s="13">
        <v>16856</v>
      </c>
      <c r="J53" s="13">
        <v>538054</v>
      </c>
    </row>
    <row r="54" spans="1:10" s="5" customFormat="1" x14ac:dyDescent="0.25">
      <c r="A54" s="42">
        <v>37</v>
      </c>
      <c r="B54" s="13" t="s">
        <v>55</v>
      </c>
      <c r="C54" s="13">
        <v>22890</v>
      </c>
      <c r="D54" s="13">
        <v>71523</v>
      </c>
      <c r="E54" s="13">
        <v>11697</v>
      </c>
      <c r="F54" s="13">
        <v>9317</v>
      </c>
      <c r="G54" s="19">
        <f t="shared" si="4"/>
        <v>51.100917431192663</v>
      </c>
      <c r="H54" s="19">
        <f t="shared" si="5"/>
        <v>13.026578862743454</v>
      </c>
      <c r="I54" s="13">
        <v>277</v>
      </c>
      <c r="J54" s="13">
        <v>7583</v>
      </c>
    </row>
    <row r="55" spans="1:10" x14ac:dyDescent="0.25">
      <c r="A55" s="16"/>
      <c r="B55" s="16" t="s">
        <v>24</v>
      </c>
      <c r="C55" s="16">
        <f>SUM(C34:C54)</f>
        <v>288362</v>
      </c>
      <c r="D55" s="22">
        <f>SUM(D34:D54)</f>
        <v>3340033</v>
      </c>
      <c r="E55" s="16">
        <f>SUM(E34:E54)</f>
        <v>72828</v>
      </c>
      <c r="F55" s="22">
        <f>SUM(F34:F54)</f>
        <v>2870319</v>
      </c>
      <c r="G55" s="22">
        <f t="shared" si="4"/>
        <v>25.255754919164108</v>
      </c>
      <c r="H55" s="22">
        <f t="shared" si="5"/>
        <v>85.936845534160895</v>
      </c>
      <c r="I55" s="16">
        <f>SUM(I34:I54)</f>
        <v>313635</v>
      </c>
      <c r="J55" s="22">
        <f>SUM(J34:J54)</f>
        <v>7562070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38</v>
      </c>
      <c r="B57" s="13" t="s">
        <v>57</v>
      </c>
      <c r="C57" s="13">
        <v>7632</v>
      </c>
      <c r="D57" s="13">
        <v>17452</v>
      </c>
      <c r="E57" s="13">
        <v>381</v>
      </c>
      <c r="F57" s="13">
        <v>1280</v>
      </c>
      <c r="G57" s="19">
        <f t="shared" ref="G57:H63" si="6">(E57/C57)*100</f>
        <v>4.9921383647798745</v>
      </c>
      <c r="H57" s="19">
        <f t="shared" si="6"/>
        <v>7.3344029337611731</v>
      </c>
      <c r="I57" s="13">
        <v>4828</v>
      </c>
      <c r="J57" s="13">
        <v>20646</v>
      </c>
    </row>
    <row r="58" spans="1:10" s="5" customFormat="1" x14ac:dyDescent="0.25">
      <c r="A58" s="42">
        <v>39</v>
      </c>
      <c r="B58" s="13" t="s">
        <v>58</v>
      </c>
      <c r="C58" s="13">
        <v>7162</v>
      </c>
      <c r="D58" s="13">
        <v>14908</v>
      </c>
      <c r="E58" s="13">
        <v>40</v>
      </c>
      <c r="F58" s="13">
        <v>971</v>
      </c>
      <c r="G58" s="19">
        <f t="shared" si="6"/>
        <v>0.55850321139346548</v>
      </c>
      <c r="H58" s="19">
        <f t="shared" si="6"/>
        <v>6.5132814596189972</v>
      </c>
      <c r="I58" s="13">
        <v>625</v>
      </c>
      <c r="J58" s="13">
        <v>8572</v>
      </c>
    </row>
    <row r="59" spans="1:10" s="5" customFormat="1" x14ac:dyDescent="0.25">
      <c r="A59" s="42">
        <v>40</v>
      </c>
      <c r="B59" s="13" t="s">
        <v>59</v>
      </c>
      <c r="C59" s="13">
        <v>716</v>
      </c>
      <c r="D59" s="13">
        <v>6644</v>
      </c>
      <c r="E59" s="13">
        <v>297</v>
      </c>
      <c r="F59" s="13">
        <v>4511</v>
      </c>
      <c r="G59" s="19">
        <f t="shared" si="6"/>
        <v>41.480446927374302</v>
      </c>
      <c r="H59" s="19">
        <f t="shared" si="6"/>
        <v>67.895845875978324</v>
      </c>
      <c r="I59" s="13">
        <v>894</v>
      </c>
      <c r="J59" s="13">
        <v>13507</v>
      </c>
    </row>
    <row r="60" spans="1:10" s="5" customFormat="1" x14ac:dyDescent="0.25">
      <c r="A60" s="42">
        <v>41</v>
      </c>
      <c r="B60" s="13" t="s">
        <v>60</v>
      </c>
      <c r="C60" s="13">
        <v>6323</v>
      </c>
      <c r="D60" s="13">
        <v>55874</v>
      </c>
      <c r="E60" s="13">
        <v>4926</v>
      </c>
      <c r="F60" s="13">
        <v>27504</v>
      </c>
      <c r="G60" s="19">
        <f t="shared" si="6"/>
        <v>77.906057251304759</v>
      </c>
      <c r="H60" s="19">
        <f t="shared" si="6"/>
        <v>49.225042058918277</v>
      </c>
      <c r="I60" s="13">
        <v>37173</v>
      </c>
      <c r="J60" s="13">
        <v>194212</v>
      </c>
    </row>
    <row r="61" spans="1:10" s="5" customFormat="1" x14ac:dyDescent="0.25">
      <c r="A61" s="42">
        <v>42</v>
      </c>
      <c r="B61" s="13" t="s">
        <v>61</v>
      </c>
      <c r="C61" s="13">
        <v>4570</v>
      </c>
      <c r="D61" s="13">
        <v>7317</v>
      </c>
      <c r="E61" s="13">
        <v>0</v>
      </c>
      <c r="F61" s="13">
        <v>0</v>
      </c>
      <c r="G61" s="19">
        <f t="shared" si="6"/>
        <v>0</v>
      </c>
      <c r="H61" s="19">
        <f t="shared" si="6"/>
        <v>0</v>
      </c>
      <c r="I61" s="13">
        <v>36</v>
      </c>
      <c r="J61" s="13">
        <v>528</v>
      </c>
    </row>
    <row r="62" spans="1:10" s="5" customFormat="1" x14ac:dyDescent="0.25">
      <c r="A62" s="42">
        <v>43</v>
      </c>
      <c r="B62" s="13" t="s">
        <v>62</v>
      </c>
      <c r="C62" s="13">
        <v>1043</v>
      </c>
      <c r="D62" s="13">
        <v>5061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46</v>
      </c>
      <c r="J62" s="13">
        <v>574</v>
      </c>
    </row>
    <row r="63" spans="1:10" x14ac:dyDescent="0.25">
      <c r="A63" s="16"/>
      <c r="B63" s="16" t="s">
        <v>24</v>
      </c>
      <c r="C63" s="16">
        <f>SUM(C57:C62)</f>
        <v>27446</v>
      </c>
      <c r="D63" s="22">
        <f>SUM(D57:D62)</f>
        <v>107256</v>
      </c>
      <c r="E63" s="16">
        <f>SUM(E57:E62)</f>
        <v>5644</v>
      </c>
      <c r="F63" s="22">
        <f>SUM(F57:F62)</f>
        <v>34266</v>
      </c>
      <c r="G63" s="22">
        <f t="shared" si="6"/>
        <v>20.564016614442906</v>
      </c>
      <c r="H63" s="22">
        <f t="shared" si="6"/>
        <v>31.947863056612221</v>
      </c>
      <c r="I63" s="16">
        <f>SUM(I57:I62)</f>
        <v>43602</v>
      </c>
      <c r="J63" s="22">
        <f>SUM(J57:J62)</f>
        <v>238039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970815</v>
      </c>
      <c r="D67" s="44">
        <f>SUM(D20+D23+D28+D32+D55+D63+D66)</f>
        <v>9436569</v>
      </c>
      <c r="E67" s="44">
        <f>SUM(E20+E23+E28+E32+E55+E63+E66)</f>
        <v>169087</v>
      </c>
      <c r="F67" s="44">
        <f>SUM(F20+F23+F28+F32+F55+F63+F66)</f>
        <v>5730964</v>
      </c>
      <c r="G67" s="48">
        <f t="shared" si="7"/>
        <v>17.417015600294597</v>
      </c>
      <c r="H67" s="48">
        <f t="shared" si="7"/>
        <v>60.731437453591454</v>
      </c>
      <c r="I67" s="44">
        <f>SUM(I20+I23+I28+I32+I55+I63+I66)</f>
        <v>883391</v>
      </c>
      <c r="J67" s="44">
        <f>SUM(J20+J23+J28+J32+J55+J63+J66)</f>
        <v>14562468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7"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view="pageBreakPreview" zoomScale="90" zoomScaleSheetLayoutView="90" workbookViewId="0">
      <selection activeCell="O61" sqref="O61"/>
    </sheetView>
  </sheetViews>
  <sheetFormatPr defaultRowHeight="15" x14ac:dyDescent="0.25"/>
  <cols>
    <col min="1" max="1" width="6.42578125" style="1" customWidth="1"/>
    <col min="2" max="2" width="29.85546875" style="1" customWidth="1"/>
    <col min="3" max="3" width="9.85546875" style="1" customWidth="1"/>
    <col min="4" max="4" width="11" style="4" customWidth="1"/>
    <col min="5" max="5" width="10" style="1" customWidth="1"/>
    <col min="6" max="6" width="12" style="4" customWidth="1"/>
    <col min="7" max="7" width="9.5703125" style="4" customWidth="1"/>
    <col min="8" max="8" width="9.42578125" style="4" customWidth="1"/>
    <col min="9" max="9" width="10.28515625" style="1" customWidth="1"/>
    <col min="10" max="10" width="12.710937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60" t="s">
        <v>81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">
        <v>70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122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82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5.75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31.5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13">
        <v>12540</v>
      </c>
      <c r="D9" s="13">
        <v>46570</v>
      </c>
      <c r="E9" s="13">
        <v>1244</v>
      </c>
      <c r="F9" s="13">
        <v>3238</v>
      </c>
      <c r="G9" s="19">
        <f t="shared" ref="G9:G20" si="0">(E9/C9)*100</f>
        <v>9.9202551834130777</v>
      </c>
      <c r="H9" s="19">
        <f t="shared" ref="H9:H20" si="1">(F9/D9)*100</f>
        <v>6.952974017607902</v>
      </c>
      <c r="I9" s="13">
        <v>7487</v>
      </c>
      <c r="J9" s="13">
        <v>22467</v>
      </c>
    </row>
    <row r="10" spans="1:10" s="5" customFormat="1" x14ac:dyDescent="0.25">
      <c r="A10" s="42">
        <v>2</v>
      </c>
      <c r="B10" s="13" t="s">
        <v>14</v>
      </c>
      <c r="C10" s="13">
        <v>3185</v>
      </c>
      <c r="D10" s="13">
        <v>11334</v>
      </c>
      <c r="E10" s="13">
        <v>351</v>
      </c>
      <c r="F10" s="13">
        <v>472</v>
      </c>
      <c r="G10" s="19">
        <f t="shared" si="0"/>
        <v>11.020408163265307</v>
      </c>
      <c r="H10" s="19">
        <f t="shared" si="1"/>
        <v>4.1644609140638789</v>
      </c>
      <c r="I10" s="13">
        <v>2268</v>
      </c>
      <c r="J10" s="13">
        <v>5980</v>
      </c>
    </row>
    <row r="11" spans="1:10" s="5" customFormat="1" x14ac:dyDescent="0.25">
      <c r="A11" s="42">
        <v>3</v>
      </c>
      <c r="B11" s="13" t="s">
        <v>15</v>
      </c>
      <c r="C11" s="13">
        <v>486</v>
      </c>
      <c r="D11" s="13">
        <v>2601</v>
      </c>
      <c r="E11" s="13">
        <v>58</v>
      </c>
      <c r="F11" s="13">
        <v>157</v>
      </c>
      <c r="G11" s="19">
        <f t="shared" si="0"/>
        <v>11.934156378600823</v>
      </c>
      <c r="H11" s="19">
        <f t="shared" si="1"/>
        <v>6.0361399461745489</v>
      </c>
      <c r="I11" s="13">
        <v>200</v>
      </c>
      <c r="J11" s="13">
        <v>737</v>
      </c>
    </row>
    <row r="12" spans="1:10" s="5" customFormat="1" x14ac:dyDescent="0.25">
      <c r="A12" s="42">
        <v>4</v>
      </c>
      <c r="B12" s="13" t="s">
        <v>16</v>
      </c>
      <c r="C12" s="13">
        <v>2827</v>
      </c>
      <c r="D12" s="13">
        <v>8739</v>
      </c>
      <c r="E12" s="13">
        <v>516</v>
      </c>
      <c r="F12" s="13">
        <v>2290</v>
      </c>
      <c r="G12" s="19">
        <f t="shared" si="0"/>
        <v>18.252564556066503</v>
      </c>
      <c r="H12" s="19">
        <f t="shared" si="1"/>
        <v>26.204371209520538</v>
      </c>
      <c r="I12" s="13">
        <v>1888</v>
      </c>
      <c r="J12" s="13">
        <v>10216</v>
      </c>
    </row>
    <row r="13" spans="1:10" s="5" customFormat="1" x14ac:dyDescent="0.25">
      <c r="A13" s="42">
        <v>5</v>
      </c>
      <c r="B13" s="13" t="s">
        <v>17</v>
      </c>
      <c r="C13" s="13">
        <v>3896</v>
      </c>
      <c r="D13" s="13">
        <v>11343</v>
      </c>
      <c r="E13" s="13">
        <v>4</v>
      </c>
      <c r="F13" s="13">
        <v>95</v>
      </c>
      <c r="G13" s="19">
        <f t="shared" si="0"/>
        <v>0.10266940451745381</v>
      </c>
      <c r="H13" s="19">
        <f t="shared" si="1"/>
        <v>0.83752093802345051</v>
      </c>
      <c r="I13" s="13">
        <v>4561</v>
      </c>
      <c r="J13" s="13">
        <v>13243</v>
      </c>
    </row>
    <row r="14" spans="1:10" s="5" customFormat="1" x14ac:dyDescent="0.25">
      <c r="A14" s="42">
        <v>6</v>
      </c>
      <c r="B14" s="13" t="s">
        <v>18</v>
      </c>
      <c r="C14" s="13">
        <v>980</v>
      </c>
      <c r="D14" s="13">
        <v>4013</v>
      </c>
      <c r="E14" s="13">
        <v>99</v>
      </c>
      <c r="F14" s="13">
        <v>876</v>
      </c>
      <c r="G14" s="19">
        <f t="shared" si="0"/>
        <v>10.102040816326531</v>
      </c>
      <c r="H14" s="19">
        <f t="shared" si="1"/>
        <v>21.829055569399454</v>
      </c>
      <c r="I14" s="13">
        <v>509</v>
      </c>
      <c r="J14" s="13">
        <v>4857</v>
      </c>
    </row>
    <row r="15" spans="1:10" s="5" customFormat="1" x14ac:dyDescent="0.25">
      <c r="A15" s="42">
        <v>7</v>
      </c>
      <c r="B15" s="13" t="s">
        <v>19</v>
      </c>
      <c r="C15" s="13">
        <v>566</v>
      </c>
      <c r="D15" s="13">
        <v>4311</v>
      </c>
      <c r="E15" s="13">
        <v>55</v>
      </c>
      <c r="F15" s="13">
        <v>138</v>
      </c>
      <c r="G15" s="19">
        <f t="shared" si="0"/>
        <v>9.7173144876325086</v>
      </c>
      <c r="H15" s="19">
        <f t="shared" si="1"/>
        <v>3.2011134307585247</v>
      </c>
      <c r="I15" s="13">
        <v>269</v>
      </c>
      <c r="J15" s="13">
        <v>936</v>
      </c>
    </row>
    <row r="16" spans="1:10" s="5" customFormat="1" x14ac:dyDescent="0.25">
      <c r="A16" s="42">
        <v>8</v>
      </c>
      <c r="B16" s="13" t="s">
        <v>20</v>
      </c>
      <c r="C16" s="13">
        <v>3880</v>
      </c>
      <c r="D16" s="13">
        <v>10136</v>
      </c>
      <c r="E16" s="13">
        <v>451</v>
      </c>
      <c r="F16" s="13">
        <v>1555</v>
      </c>
      <c r="G16" s="19">
        <f t="shared" si="0"/>
        <v>11.623711340206185</v>
      </c>
      <c r="H16" s="19">
        <f t="shared" si="1"/>
        <v>15.341357537490133</v>
      </c>
      <c r="I16" s="13">
        <v>2422</v>
      </c>
      <c r="J16" s="13">
        <v>16773</v>
      </c>
    </row>
    <row r="17" spans="1:10" s="5" customFormat="1" x14ac:dyDescent="0.25">
      <c r="A17" s="42">
        <v>9</v>
      </c>
      <c r="B17" s="13" t="s">
        <v>21</v>
      </c>
      <c r="C17" s="13">
        <v>140</v>
      </c>
      <c r="D17" s="13">
        <v>2015</v>
      </c>
      <c r="E17" s="13">
        <v>42</v>
      </c>
      <c r="F17" s="13">
        <v>234</v>
      </c>
      <c r="G17" s="19">
        <f t="shared" si="0"/>
        <v>30</v>
      </c>
      <c r="H17" s="19">
        <f t="shared" si="1"/>
        <v>11.612903225806452</v>
      </c>
      <c r="I17" s="13">
        <v>42</v>
      </c>
      <c r="J17" s="13">
        <v>234</v>
      </c>
    </row>
    <row r="18" spans="1:10" s="5" customFormat="1" x14ac:dyDescent="0.25">
      <c r="A18" s="42">
        <v>10</v>
      </c>
      <c r="B18" s="13" t="s">
        <v>22</v>
      </c>
      <c r="C18" s="13">
        <v>3946</v>
      </c>
      <c r="D18" s="13">
        <v>11932</v>
      </c>
      <c r="E18" s="13">
        <v>303</v>
      </c>
      <c r="F18" s="13">
        <v>749</v>
      </c>
      <c r="G18" s="19">
        <f t="shared" si="0"/>
        <v>7.6786619361378605</v>
      </c>
      <c r="H18" s="19">
        <f t="shared" si="1"/>
        <v>6.2772376801877305</v>
      </c>
      <c r="I18" s="13">
        <v>1569</v>
      </c>
      <c r="J18" s="13">
        <v>5828</v>
      </c>
    </row>
    <row r="19" spans="1:10" s="5" customFormat="1" x14ac:dyDescent="0.25">
      <c r="A19" s="42">
        <v>11</v>
      </c>
      <c r="B19" s="13" t="s">
        <v>23</v>
      </c>
      <c r="C19" s="13">
        <v>693</v>
      </c>
      <c r="D19" s="13">
        <v>3543</v>
      </c>
      <c r="E19" s="13">
        <v>55</v>
      </c>
      <c r="F19" s="13">
        <v>92</v>
      </c>
      <c r="G19" s="19">
        <f t="shared" si="0"/>
        <v>7.9365079365079358</v>
      </c>
      <c r="H19" s="19">
        <f t="shared" si="1"/>
        <v>2.5966694891335025</v>
      </c>
      <c r="I19" s="13">
        <v>269</v>
      </c>
      <c r="J19" s="13">
        <v>1088</v>
      </c>
    </row>
    <row r="20" spans="1:10" x14ac:dyDescent="0.25">
      <c r="A20" s="16"/>
      <c r="B20" s="16" t="s">
        <v>24</v>
      </c>
      <c r="C20" s="16">
        <f>SUM(C9:C19)</f>
        <v>33139</v>
      </c>
      <c r="D20" s="22">
        <f>SUM(D9:D19)</f>
        <v>116537</v>
      </c>
      <c r="E20" s="16">
        <f>SUM(E9:E19)</f>
        <v>3178</v>
      </c>
      <c r="F20" s="22">
        <f>SUM(F9:F19)</f>
        <v>9896</v>
      </c>
      <c r="G20" s="22">
        <f t="shared" si="0"/>
        <v>9.5899091704638035</v>
      </c>
      <c r="H20" s="22">
        <f t="shared" si="1"/>
        <v>8.4917236585805362</v>
      </c>
      <c r="I20" s="16">
        <f>SUM(I9:I19)</f>
        <v>21484</v>
      </c>
      <c r="J20" s="22">
        <f>SUM(J9:J19)</f>
        <v>82359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12063</v>
      </c>
      <c r="D22" s="13">
        <v>38290</v>
      </c>
      <c r="E22" s="13">
        <v>6944</v>
      </c>
      <c r="F22" s="13">
        <v>12815</v>
      </c>
      <c r="G22" s="19">
        <f>(E22/C22)*100</f>
        <v>57.564453286910386</v>
      </c>
      <c r="H22" s="19">
        <f>(F22/D22)*100</f>
        <v>33.468268477409246</v>
      </c>
      <c r="I22" s="13">
        <v>16075</v>
      </c>
      <c r="J22" s="13">
        <v>84142</v>
      </c>
    </row>
    <row r="23" spans="1:10" x14ac:dyDescent="0.25">
      <c r="A23" s="16"/>
      <c r="B23" s="16" t="s">
        <v>24</v>
      </c>
      <c r="C23" s="16">
        <f>SUM(C22:C22)</f>
        <v>12063</v>
      </c>
      <c r="D23" s="22">
        <f>SUM(D22:D22)</f>
        <v>38290</v>
      </c>
      <c r="E23" s="16">
        <f>SUM(E22:E22)</f>
        <v>6944</v>
      </c>
      <c r="F23" s="22">
        <f>SUM(F22:F22)</f>
        <v>12815</v>
      </c>
      <c r="G23" s="22">
        <f>(E23/C23)*100</f>
        <v>57.564453286910386</v>
      </c>
      <c r="H23" s="22">
        <f>(F23/D23)*100</f>
        <v>33.468268477409246</v>
      </c>
      <c r="I23" s="16">
        <f>SUM(I22:I22)</f>
        <v>16075</v>
      </c>
      <c r="J23" s="22">
        <f>SUM(J22:J22)</f>
        <v>84142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1663</v>
      </c>
      <c r="D25" s="13">
        <v>5355</v>
      </c>
      <c r="E25" s="13">
        <v>213</v>
      </c>
      <c r="F25" s="13">
        <v>850</v>
      </c>
      <c r="G25" s="19">
        <f t="shared" ref="G25:H28" si="2">(E25/C25)*100</f>
        <v>12.808177991581479</v>
      </c>
      <c r="H25" s="19">
        <f t="shared" si="2"/>
        <v>15.873015873015872</v>
      </c>
      <c r="I25" s="13">
        <v>755</v>
      </c>
      <c r="J25" s="13">
        <v>5842</v>
      </c>
    </row>
    <row r="26" spans="1:10" s="5" customFormat="1" hidden="1" x14ac:dyDescent="0.25">
      <c r="A26" s="42">
        <v>14</v>
      </c>
      <c r="B26" s="13" t="s">
        <v>29</v>
      </c>
      <c r="C26" s="13">
        <v>190</v>
      </c>
      <c r="D26" s="13">
        <v>510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0</v>
      </c>
      <c r="D27" s="13">
        <v>0</v>
      </c>
      <c r="E27" s="13">
        <v>0</v>
      </c>
      <c r="F27" s="13">
        <v>0</v>
      </c>
      <c r="G27" s="19" t="e">
        <f t="shared" si="2"/>
        <v>#DIV/0!</v>
      </c>
      <c r="H27" s="19" t="e">
        <f t="shared" si="2"/>
        <v>#DIV/0!</v>
      </c>
      <c r="I27" s="13">
        <v>0</v>
      </c>
      <c r="J27" s="13">
        <v>0</v>
      </c>
    </row>
    <row r="28" spans="1:10" x14ac:dyDescent="0.25">
      <c r="A28" s="16"/>
      <c r="B28" s="16" t="s">
        <v>24</v>
      </c>
      <c r="C28" s="16">
        <f>SUM(C25:C27)</f>
        <v>1853</v>
      </c>
      <c r="D28" s="22">
        <f>SUM(D25:D27)</f>
        <v>5865</v>
      </c>
      <c r="E28" s="16">
        <f>SUM(E25:E27)</f>
        <v>213</v>
      </c>
      <c r="F28" s="22">
        <f>SUM(F25:F27)</f>
        <v>850</v>
      </c>
      <c r="G28" s="22">
        <f t="shared" si="2"/>
        <v>11.49487317862925</v>
      </c>
      <c r="H28" s="22">
        <f t="shared" si="2"/>
        <v>14.492753623188406</v>
      </c>
      <c r="I28" s="16">
        <f>SUM(I25:I27)</f>
        <v>755</v>
      </c>
      <c r="J28" s="22">
        <f>SUM(J25:J27)</f>
        <v>5842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15</v>
      </c>
      <c r="B30" s="13" t="s">
        <v>32</v>
      </c>
      <c r="C30" s="13">
        <v>2132</v>
      </c>
      <c r="D30" s="13">
        <v>5013</v>
      </c>
      <c r="E30" s="13">
        <v>47</v>
      </c>
      <c r="F30" s="13">
        <v>204</v>
      </c>
      <c r="G30" s="19">
        <f t="shared" ref="G30:H32" si="3">(E30/C30)*100</f>
        <v>2.204502814258912</v>
      </c>
      <c r="H30" s="19">
        <f t="shared" si="3"/>
        <v>4.0694195092758827</v>
      </c>
      <c r="I30" s="13">
        <v>923</v>
      </c>
      <c r="J30" s="13">
        <v>2852</v>
      </c>
    </row>
    <row r="31" spans="1:10" s="5" customFormat="1" x14ac:dyDescent="0.25">
      <c r="A31" s="42">
        <v>16</v>
      </c>
      <c r="B31" s="13" t="s">
        <v>33</v>
      </c>
      <c r="C31" s="13">
        <v>708</v>
      </c>
      <c r="D31" s="13">
        <v>1803</v>
      </c>
      <c r="E31" s="13">
        <v>44</v>
      </c>
      <c r="F31" s="13">
        <v>51</v>
      </c>
      <c r="G31" s="19">
        <f t="shared" si="3"/>
        <v>6.2146892655367232</v>
      </c>
      <c r="H31" s="19">
        <f t="shared" si="3"/>
        <v>2.828618968386023</v>
      </c>
      <c r="I31" s="13">
        <v>570</v>
      </c>
      <c r="J31" s="13">
        <v>1855</v>
      </c>
    </row>
    <row r="32" spans="1:10" x14ac:dyDescent="0.25">
      <c r="A32" s="16"/>
      <c r="B32" s="16" t="s">
        <v>24</v>
      </c>
      <c r="C32" s="16">
        <f>SUM(C30:C31)</f>
        <v>2840</v>
      </c>
      <c r="D32" s="22">
        <f>SUM(D30:D31)</f>
        <v>6816</v>
      </c>
      <c r="E32" s="16">
        <f>SUM(E30:E31)</f>
        <v>91</v>
      </c>
      <c r="F32" s="22">
        <f>SUM(F30:F31)</f>
        <v>255</v>
      </c>
      <c r="G32" s="22">
        <f t="shared" si="3"/>
        <v>3.204225352112676</v>
      </c>
      <c r="H32" s="22">
        <f t="shared" si="3"/>
        <v>3.7411971830985915</v>
      </c>
      <c r="I32" s="16">
        <f>SUM(I30:I31)</f>
        <v>1493</v>
      </c>
      <c r="J32" s="22">
        <f>SUM(J30:J31)</f>
        <v>4707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17</v>
      </c>
      <c r="B34" s="13" t="s">
        <v>35</v>
      </c>
      <c r="C34" s="13">
        <v>1665</v>
      </c>
      <c r="D34" s="13">
        <v>8238</v>
      </c>
      <c r="E34" s="13">
        <v>126</v>
      </c>
      <c r="F34" s="13">
        <v>1520</v>
      </c>
      <c r="G34" s="19">
        <f t="shared" ref="G34:G55" si="4">(E34/C34)*100</f>
        <v>7.5675675675675684</v>
      </c>
      <c r="H34" s="19">
        <f t="shared" ref="H34:H55" si="5">(F34/D34)*100</f>
        <v>18.451080359310513</v>
      </c>
      <c r="I34" s="13">
        <v>1150</v>
      </c>
      <c r="J34" s="13">
        <v>13787</v>
      </c>
    </row>
    <row r="35" spans="1:10" s="5" customFormat="1" x14ac:dyDescent="0.25">
      <c r="A35" s="42">
        <v>18</v>
      </c>
      <c r="B35" s="13" t="s">
        <v>36</v>
      </c>
      <c r="C35" s="13">
        <v>14</v>
      </c>
      <c r="D35" s="13">
        <v>25</v>
      </c>
      <c r="E35" s="13">
        <v>1</v>
      </c>
      <c r="F35" s="13">
        <v>22</v>
      </c>
      <c r="G35" s="19">
        <f t="shared" si="4"/>
        <v>7.1428571428571423</v>
      </c>
      <c r="H35" s="19">
        <f t="shared" si="5"/>
        <v>88</v>
      </c>
      <c r="I35" s="13">
        <v>3</v>
      </c>
      <c r="J35" s="13">
        <v>33</v>
      </c>
    </row>
    <row r="36" spans="1:10" s="5" customFormat="1" x14ac:dyDescent="0.25">
      <c r="A36" s="42">
        <v>19</v>
      </c>
      <c r="B36" s="13" t="s">
        <v>37</v>
      </c>
      <c r="C36" s="13">
        <v>30</v>
      </c>
      <c r="D36" s="13">
        <v>74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2</v>
      </c>
      <c r="J36" s="13">
        <v>8</v>
      </c>
    </row>
    <row r="37" spans="1:10" s="5" customFormat="1" x14ac:dyDescent="0.25">
      <c r="A37" s="42">
        <v>20</v>
      </c>
      <c r="B37" s="13" t="s">
        <v>38</v>
      </c>
      <c r="C37" s="13">
        <v>426</v>
      </c>
      <c r="D37" s="13">
        <v>1552</v>
      </c>
      <c r="E37" s="13">
        <v>24</v>
      </c>
      <c r="F37" s="13">
        <v>87</v>
      </c>
      <c r="G37" s="19">
        <f t="shared" si="4"/>
        <v>5.6338028169014089</v>
      </c>
      <c r="H37" s="19">
        <f t="shared" si="5"/>
        <v>5.605670103092784</v>
      </c>
      <c r="I37" s="13">
        <v>157</v>
      </c>
      <c r="J37" s="13">
        <v>284</v>
      </c>
    </row>
    <row r="38" spans="1:10" s="5" customFormat="1" x14ac:dyDescent="0.25">
      <c r="A38" s="42">
        <v>21</v>
      </c>
      <c r="B38" s="13" t="s">
        <v>39</v>
      </c>
      <c r="C38" s="13">
        <v>25</v>
      </c>
      <c r="D38" s="13">
        <v>76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2</v>
      </c>
      <c r="J38" s="13">
        <v>16</v>
      </c>
    </row>
    <row r="39" spans="1:10" s="5" customFormat="1" x14ac:dyDescent="0.25">
      <c r="A39" s="42">
        <v>22</v>
      </c>
      <c r="B39" s="13" t="s">
        <v>40</v>
      </c>
      <c r="C39" s="13">
        <v>155</v>
      </c>
      <c r="D39" s="13">
        <v>450</v>
      </c>
      <c r="E39" s="13">
        <v>3</v>
      </c>
      <c r="F39" s="13">
        <v>14</v>
      </c>
      <c r="G39" s="19">
        <f t="shared" si="4"/>
        <v>1.935483870967742</v>
      </c>
      <c r="H39" s="19">
        <f t="shared" si="5"/>
        <v>3.1111111111111112</v>
      </c>
      <c r="I39" s="13">
        <v>26</v>
      </c>
      <c r="J39" s="13">
        <v>150</v>
      </c>
    </row>
    <row r="40" spans="1:10" s="5" customFormat="1" x14ac:dyDescent="0.25">
      <c r="A40" s="42">
        <v>23</v>
      </c>
      <c r="B40" s="13" t="s">
        <v>41</v>
      </c>
      <c r="C40" s="13">
        <v>2280</v>
      </c>
      <c r="D40" s="13">
        <v>10360</v>
      </c>
      <c r="E40" s="13">
        <v>152</v>
      </c>
      <c r="F40" s="13">
        <v>161</v>
      </c>
      <c r="G40" s="19">
        <f t="shared" si="4"/>
        <v>6.666666666666667</v>
      </c>
      <c r="H40" s="19">
        <f t="shared" si="5"/>
        <v>1.5540540540540542</v>
      </c>
      <c r="I40" s="13">
        <v>1193</v>
      </c>
      <c r="J40" s="13">
        <v>2502</v>
      </c>
    </row>
    <row r="41" spans="1:10" s="5" customFormat="1" x14ac:dyDescent="0.25">
      <c r="A41" s="42">
        <v>24</v>
      </c>
      <c r="B41" s="13" t="s">
        <v>42</v>
      </c>
      <c r="C41" s="13">
        <v>1544</v>
      </c>
      <c r="D41" s="13">
        <v>5985</v>
      </c>
      <c r="E41" s="13">
        <v>187</v>
      </c>
      <c r="F41" s="13">
        <v>2211</v>
      </c>
      <c r="G41" s="19">
        <f t="shared" si="4"/>
        <v>12.11139896373057</v>
      </c>
      <c r="H41" s="19">
        <f t="shared" si="5"/>
        <v>36.942355889724311</v>
      </c>
      <c r="I41" s="13">
        <v>356</v>
      </c>
      <c r="J41" s="13">
        <v>3395</v>
      </c>
    </row>
    <row r="42" spans="1:10" s="5" customFormat="1" x14ac:dyDescent="0.25">
      <c r="A42" s="42">
        <v>25</v>
      </c>
      <c r="B42" s="13" t="s">
        <v>43</v>
      </c>
      <c r="C42" s="13">
        <v>533</v>
      </c>
      <c r="D42" s="13">
        <v>1553</v>
      </c>
      <c r="E42" s="13">
        <v>129</v>
      </c>
      <c r="F42" s="13">
        <v>405</v>
      </c>
      <c r="G42" s="19">
        <f t="shared" si="4"/>
        <v>24.202626641651033</v>
      </c>
      <c r="H42" s="19">
        <f t="shared" si="5"/>
        <v>26.07855763039279</v>
      </c>
      <c r="I42" s="13">
        <v>529</v>
      </c>
      <c r="J42" s="13">
        <v>2776</v>
      </c>
    </row>
    <row r="43" spans="1:10" s="5" customFormat="1" x14ac:dyDescent="0.25">
      <c r="A43" s="42">
        <v>26</v>
      </c>
      <c r="B43" s="13" t="s">
        <v>44</v>
      </c>
      <c r="C43" s="13">
        <v>61</v>
      </c>
      <c r="D43" s="13">
        <v>219</v>
      </c>
      <c r="E43" s="13">
        <v>0</v>
      </c>
      <c r="F43" s="13">
        <v>0</v>
      </c>
      <c r="G43" s="19">
        <f t="shared" si="4"/>
        <v>0</v>
      </c>
      <c r="H43" s="19">
        <f t="shared" si="5"/>
        <v>0</v>
      </c>
      <c r="I43" s="13">
        <v>0</v>
      </c>
      <c r="J43" s="13">
        <v>0</v>
      </c>
    </row>
    <row r="44" spans="1:10" s="5" customFormat="1" x14ac:dyDescent="0.25">
      <c r="A44" s="42">
        <v>27</v>
      </c>
      <c r="B44" s="13" t="s">
        <v>45</v>
      </c>
      <c r="C44" s="13">
        <v>132</v>
      </c>
      <c r="D44" s="13">
        <v>489</v>
      </c>
      <c r="E44" s="13">
        <v>0</v>
      </c>
      <c r="F44" s="13">
        <v>0</v>
      </c>
      <c r="G44" s="19">
        <f t="shared" si="4"/>
        <v>0</v>
      </c>
      <c r="H44" s="19">
        <f t="shared" si="5"/>
        <v>0</v>
      </c>
      <c r="I44" s="13">
        <v>0</v>
      </c>
      <c r="J44" s="13">
        <v>0</v>
      </c>
    </row>
    <row r="45" spans="1:10" s="5" customFormat="1" x14ac:dyDescent="0.25">
      <c r="A45" s="42">
        <v>28</v>
      </c>
      <c r="B45" s="13" t="s">
        <v>46</v>
      </c>
      <c r="C45" s="13">
        <v>12</v>
      </c>
      <c r="D45" s="13">
        <v>43</v>
      </c>
      <c r="E45" s="13">
        <v>3</v>
      </c>
      <c r="F45" s="13">
        <v>22</v>
      </c>
      <c r="G45" s="19">
        <f t="shared" si="4"/>
        <v>25</v>
      </c>
      <c r="H45" s="19">
        <f t="shared" si="5"/>
        <v>51.162790697674424</v>
      </c>
      <c r="I45" s="13">
        <v>15</v>
      </c>
      <c r="J45" s="13">
        <v>108</v>
      </c>
    </row>
    <row r="46" spans="1:10" s="5" customFormat="1" x14ac:dyDescent="0.25">
      <c r="A46" s="42">
        <v>29</v>
      </c>
      <c r="B46" s="13" t="s">
        <v>47</v>
      </c>
      <c r="C46" s="13">
        <v>52</v>
      </c>
      <c r="D46" s="13">
        <v>74</v>
      </c>
      <c r="E46" s="13">
        <v>2</v>
      </c>
      <c r="F46" s="13">
        <v>2</v>
      </c>
      <c r="G46" s="19">
        <f t="shared" si="4"/>
        <v>3.8461538461538463</v>
      </c>
      <c r="H46" s="19">
        <f t="shared" si="5"/>
        <v>2.7027027027027026</v>
      </c>
      <c r="I46" s="13">
        <v>10</v>
      </c>
      <c r="J46" s="13">
        <v>39</v>
      </c>
    </row>
    <row r="47" spans="1:10" s="5" customFormat="1" x14ac:dyDescent="0.25">
      <c r="A47" s="42">
        <v>30</v>
      </c>
      <c r="B47" s="13" t="s">
        <v>48</v>
      </c>
      <c r="C47" s="13">
        <v>83</v>
      </c>
      <c r="D47" s="13">
        <v>142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7</v>
      </c>
      <c r="J47" s="13">
        <v>35</v>
      </c>
    </row>
    <row r="48" spans="1:10" s="5" customFormat="1" x14ac:dyDescent="0.25">
      <c r="A48" s="42">
        <v>31</v>
      </c>
      <c r="B48" s="13" t="s">
        <v>49</v>
      </c>
      <c r="C48" s="13">
        <v>680</v>
      </c>
      <c r="D48" s="13">
        <v>2326</v>
      </c>
      <c r="E48" s="13">
        <v>0</v>
      </c>
      <c r="F48" s="13">
        <v>0</v>
      </c>
      <c r="G48" s="19">
        <f t="shared" si="4"/>
        <v>0</v>
      </c>
      <c r="H48" s="19">
        <f t="shared" si="5"/>
        <v>0</v>
      </c>
      <c r="I48" s="13">
        <v>0</v>
      </c>
      <c r="J48" s="13">
        <v>0</v>
      </c>
    </row>
    <row r="49" spans="1:10" s="5" customFormat="1" x14ac:dyDescent="0.25">
      <c r="A49" s="42">
        <v>32</v>
      </c>
      <c r="B49" s="13" t="s">
        <v>50</v>
      </c>
      <c r="C49" s="13">
        <v>50</v>
      </c>
      <c r="D49" s="13">
        <v>90</v>
      </c>
      <c r="E49" s="13">
        <v>0</v>
      </c>
      <c r="F49" s="13">
        <v>0</v>
      </c>
      <c r="G49" s="19">
        <f t="shared" si="4"/>
        <v>0</v>
      </c>
      <c r="H49" s="19">
        <f t="shared" si="5"/>
        <v>0</v>
      </c>
      <c r="I49" s="13">
        <v>1</v>
      </c>
      <c r="J49" s="13">
        <v>3</v>
      </c>
    </row>
    <row r="50" spans="1:10" s="5" customFormat="1" x14ac:dyDescent="0.25">
      <c r="A50" s="42">
        <v>33</v>
      </c>
      <c r="B50" s="13" t="s">
        <v>51</v>
      </c>
      <c r="C50" s="13">
        <v>62</v>
      </c>
      <c r="D50" s="13">
        <v>132</v>
      </c>
      <c r="E50" s="13">
        <v>40</v>
      </c>
      <c r="F50" s="13">
        <v>13</v>
      </c>
      <c r="G50" s="19">
        <f t="shared" si="4"/>
        <v>64.516129032258064</v>
      </c>
      <c r="H50" s="19">
        <f t="shared" si="5"/>
        <v>9.8484848484848477</v>
      </c>
      <c r="I50" s="13">
        <v>114</v>
      </c>
      <c r="J50" s="13">
        <v>18</v>
      </c>
    </row>
    <row r="51" spans="1:10" s="5" customFormat="1" x14ac:dyDescent="0.25">
      <c r="A51" s="42">
        <v>34</v>
      </c>
      <c r="B51" s="13" t="s">
        <v>52</v>
      </c>
      <c r="C51" s="13">
        <v>57</v>
      </c>
      <c r="D51" s="13">
        <v>257</v>
      </c>
      <c r="E51" s="13">
        <v>22</v>
      </c>
      <c r="F51" s="13">
        <v>11</v>
      </c>
      <c r="G51" s="19">
        <f t="shared" si="4"/>
        <v>38.596491228070171</v>
      </c>
      <c r="H51" s="19">
        <f t="shared" si="5"/>
        <v>4.2801556420233462</v>
      </c>
      <c r="I51" s="13">
        <v>22</v>
      </c>
      <c r="J51" s="13">
        <v>189</v>
      </c>
    </row>
    <row r="52" spans="1:10" s="5" customFormat="1" x14ac:dyDescent="0.25">
      <c r="A52" s="42">
        <v>35</v>
      </c>
      <c r="B52" s="13" t="s">
        <v>53</v>
      </c>
      <c r="C52" s="13">
        <v>23</v>
      </c>
      <c r="D52" s="13">
        <v>136</v>
      </c>
      <c r="E52" s="13">
        <v>1</v>
      </c>
      <c r="F52" s="13">
        <v>1</v>
      </c>
      <c r="G52" s="19">
        <f t="shared" si="4"/>
        <v>4.3478260869565215</v>
      </c>
      <c r="H52" s="19">
        <f t="shared" si="5"/>
        <v>0.73529411764705876</v>
      </c>
      <c r="I52" s="13">
        <v>8</v>
      </c>
      <c r="J52" s="13">
        <v>34</v>
      </c>
    </row>
    <row r="53" spans="1:10" s="5" customFormat="1" x14ac:dyDescent="0.25">
      <c r="A53" s="42">
        <v>36</v>
      </c>
      <c r="B53" s="13" t="s">
        <v>54</v>
      </c>
      <c r="C53" s="13">
        <v>267</v>
      </c>
      <c r="D53" s="13">
        <v>831</v>
      </c>
      <c r="E53" s="13">
        <v>0</v>
      </c>
      <c r="F53" s="13">
        <v>0</v>
      </c>
      <c r="G53" s="19">
        <f t="shared" si="4"/>
        <v>0</v>
      </c>
      <c r="H53" s="19">
        <f t="shared" si="5"/>
        <v>0</v>
      </c>
      <c r="I53" s="13">
        <v>0</v>
      </c>
      <c r="J53" s="13">
        <v>0</v>
      </c>
    </row>
    <row r="54" spans="1:10" s="5" customFormat="1" x14ac:dyDescent="0.25">
      <c r="A54" s="42">
        <v>37</v>
      </c>
      <c r="B54" s="13" t="s">
        <v>55</v>
      </c>
      <c r="C54" s="13">
        <v>45</v>
      </c>
      <c r="D54" s="13">
        <v>137</v>
      </c>
      <c r="E54" s="13">
        <v>0</v>
      </c>
      <c r="F54" s="13">
        <v>0</v>
      </c>
      <c r="G54" s="19">
        <f t="shared" si="4"/>
        <v>0</v>
      </c>
      <c r="H54" s="19">
        <f t="shared" si="5"/>
        <v>0</v>
      </c>
      <c r="I54" s="13">
        <v>0</v>
      </c>
      <c r="J54" s="13">
        <v>0</v>
      </c>
    </row>
    <row r="55" spans="1:10" x14ac:dyDescent="0.25">
      <c r="A55" s="16"/>
      <c r="B55" s="16" t="s">
        <v>24</v>
      </c>
      <c r="C55" s="16">
        <f>SUM(C34:C54)</f>
        <v>8196</v>
      </c>
      <c r="D55" s="22">
        <f>SUM(D34:D54)</f>
        <v>33189</v>
      </c>
      <c r="E55" s="16">
        <f>SUM(E34:E54)</f>
        <v>690</v>
      </c>
      <c r="F55" s="22">
        <f>SUM(F34:F54)</f>
        <v>4469</v>
      </c>
      <c r="G55" s="22">
        <f t="shared" si="4"/>
        <v>8.4187408491947302</v>
      </c>
      <c r="H55" s="22">
        <f t="shared" si="5"/>
        <v>13.465304769652594</v>
      </c>
      <c r="I55" s="16">
        <f>SUM(I34:I54)</f>
        <v>3595</v>
      </c>
      <c r="J55" s="22">
        <f>SUM(J34:J54)</f>
        <v>23377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38</v>
      </c>
      <c r="B57" s="13" t="s">
        <v>57</v>
      </c>
      <c r="C57" s="13">
        <v>20</v>
      </c>
      <c r="D57" s="13">
        <v>105</v>
      </c>
      <c r="E57" s="13">
        <v>0</v>
      </c>
      <c r="F57" s="13">
        <v>0</v>
      </c>
      <c r="G57" s="19">
        <f t="shared" ref="G57:H63" si="6">(E57/C57)*100</f>
        <v>0</v>
      </c>
      <c r="H57" s="19">
        <f t="shared" si="6"/>
        <v>0</v>
      </c>
      <c r="I57" s="13">
        <v>0</v>
      </c>
      <c r="J57" s="13">
        <v>0</v>
      </c>
    </row>
    <row r="58" spans="1:10" s="5" customFormat="1" x14ac:dyDescent="0.25">
      <c r="A58" s="42">
        <v>39</v>
      </c>
      <c r="B58" s="13" t="s">
        <v>58</v>
      </c>
      <c r="C58" s="13">
        <v>60</v>
      </c>
      <c r="D58" s="13">
        <v>165</v>
      </c>
      <c r="E58" s="13">
        <v>0</v>
      </c>
      <c r="F58" s="13">
        <v>0</v>
      </c>
      <c r="G58" s="19">
        <f t="shared" si="6"/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42">
        <v>40</v>
      </c>
      <c r="B59" s="13" t="s">
        <v>59</v>
      </c>
      <c r="C59" s="13">
        <v>0</v>
      </c>
      <c r="D59" s="13">
        <v>0</v>
      </c>
      <c r="E59" s="13">
        <v>0</v>
      </c>
      <c r="F59" s="13">
        <v>0</v>
      </c>
      <c r="G59" s="19">
        <v>0</v>
      </c>
      <c r="H59" s="19">
        <v>0</v>
      </c>
      <c r="I59" s="13">
        <v>0</v>
      </c>
      <c r="J59" s="13">
        <v>0</v>
      </c>
    </row>
    <row r="60" spans="1:10" s="5" customFormat="1" x14ac:dyDescent="0.25">
      <c r="A60" s="42">
        <v>41</v>
      </c>
      <c r="B60" s="13" t="s">
        <v>60</v>
      </c>
      <c r="C60" s="13">
        <v>189</v>
      </c>
      <c r="D60" s="13">
        <v>966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42">
        <v>42</v>
      </c>
      <c r="B61" s="13" t="s">
        <v>61</v>
      </c>
      <c r="C61" s="13">
        <v>0</v>
      </c>
      <c r="D61" s="13">
        <v>0</v>
      </c>
      <c r="E61" s="13">
        <v>0</v>
      </c>
      <c r="F61" s="13">
        <v>0</v>
      </c>
      <c r="G61" s="19">
        <v>0</v>
      </c>
      <c r="H61" s="19">
        <v>0</v>
      </c>
      <c r="I61" s="13">
        <v>0</v>
      </c>
      <c r="J61" s="13">
        <v>0</v>
      </c>
    </row>
    <row r="62" spans="1:10" s="5" customFormat="1" x14ac:dyDescent="0.25">
      <c r="A62" s="42">
        <v>43</v>
      </c>
      <c r="B62" s="13" t="s">
        <v>62</v>
      </c>
      <c r="C62" s="13">
        <v>60</v>
      </c>
      <c r="D62" s="13">
        <v>100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x14ac:dyDescent="0.25">
      <c r="A63" s="16"/>
      <c r="B63" s="16" t="s">
        <v>24</v>
      </c>
      <c r="C63" s="16">
        <f>SUM(C57:C62)</f>
        <v>329</v>
      </c>
      <c r="D63" s="22">
        <f>SUM(D57:D62)</f>
        <v>1336</v>
      </c>
      <c r="E63" s="16">
        <f>SUM(E57:E62)</f>
        <v>0</v>
      </c>
      <c r="F63" s="22">
        <f>SUM(F57:F62)</f>
        <v>0</v>
      </c>
      <c r="G63" s="22">
        <f t="shared" si="6"/>
        <v>0</v>
      </c>
      <c r="H63" s="22">
        <f t="shared" si="6"/>
        <v>0</v>
      </c>
      <c r="I63" s="16">
        <f>SUM(I57:I62)</f>
        <v>0</v>
      </c>
      <c r="J63" s="22">
        <f>SUM(J57:J62)</f>
        <v>0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58420</v>
      </c>
      <c r="D67" s="44">
        <f>SUM(D20+D23+D28+D32+D55+D63+D66)</f>
        <v>202033</v>
      </c>
      <c r="E67" s="44">
        <f>SUM(E20+E23+E28+E32+E55+E63+E66)</f>
        <v>11116</v>
      </c>
      <c r="F67" s="44">
        <f>SUM(F20+F23+F28+F32+F55+F63+F66)</f>
        <v>28285</v>
      </c>
      <c r="G67" s="48">
        <f t="shared" si="7"/>
        <v>19.027730229373503</v>
      </c>
      <c r="H67" s="48">
        <f t="shared" si="7"/>
        <v>14.00018808808462</v>
      </c>
      <c r="I67" s="44">
        <f>SUM(I20+I23+I28+I32+I55+I63+I66)</f>
        <v>43402</v>
      </c>
      <c r="J67" s="44">
        <f>SUM(J20+J23+J28+J32+J55+J63+J66)</f>
        <v>200427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7"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view="pageBreakPreview" zoomScale="90" zoomScaleSheetLayoutView="90" workbookViewId="0">
      <selection activeCell="P7" sqref="P7"/>
    </sheetView>
  </sheetViews>
  <sheetFormatPr defaultRowHeight="15" x14ac:dyDescent="0.25"/>
  <cols>
    <col min="1" max="1" width="6.42578125" style="1" customWidth="1"/>
    <col min="2" max="2" width="35" style="1" customWidth="1"/>
    <col min="3" max="3" width="10.5703125" style="1" customWidth="1"/>
    <col min="4" max="4" width="13.5703125" style="4" customWidth="1"/>
    <col min="5" max="5" width="11" style="1" customWidth="1"/>
    <col min="6" max="6" width="12" style="4" customWidth="1"/>
    <col min="7" max="7" width="9.5703125" style="4" customWidth="1"/>
    <col min="8" max="8" width="9.140625" style="4" customWidth="1"/>
    <col min="9" max="9" width="12" style="1" customWidth="1"/>
    <col min="10" max="10" width="12.710937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60" t="s">
        <v>83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120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84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5.75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31.5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13">
        <v>26073</v>
      </c>
      <c r="D9" s="13">
        <v>310933</v>
      </c>
      <c r="E9" s="13">
        <v>9253</v>
      </c>
      <c r="F9" s="13">
        <v>92295</v>
      </c>
      <c r="G9" s="19">
        <f t="shared" ref="G9:G20" si="0">(E9/C9)*100</f>
        <v>35.488819851954126</v>
      </c>
      <c r="H9" s="19">
        <f t="shared" ref="H9:H20" si="1">(F9/D9)*100</f>
        <v>29.683243656993628</v>
      </c>
      <c r="I9" s="13">
        <v>96719</v>
      </c>
      <c r="J9" s="13">
        <v>936909</v>
      </c>
    </row>
    <row r="10" spans="1:10" s="5" customFormat="1" x14ac:dyDescent="0.25">
      <c r="A10" s="42">
        <v>2</v>
      </c>
      <c r="B10" s="13" t="s">
        <v>14</v>
      </c>
      <c r="C10" s="13">
        <v>6687</v>
      </c>
      <c r="D10" s="13">
        <v>68410</v>
      </c>
      <c r="E10" s="13">
        <v>2567</v>
      </c>
      <c r="F10" s="13">
        <v>22013</v>
      </c>
      <c r="G10" s="19">
        <f t="shared" si="0"/>
        <v>38.387916853596529</v>
      </c>
      <c r="H10" s="19">
        <f t="shared" si="1"/>
        <v>32.17804414559275</v>
      </c>
      <c r="I10" s="13">
        <v>29616</v>
      </c>
      <c r="J10" s="13">
        <v>277579</v>
      </c>
    </row>
    <row r="11" spans="1:10" s="5" customFormat="1" x14ac:dyDescent="0.25">
      <c r="A11" s="42">
        <v>3</v>
      </c>
      <c r="B11" s="13" t="s">
        <v>15</v>
      </c>
      <c r="C11" s="13">
        <v>1546</v>
      </c>
      <c r="D11" s="13">
        <v>14161</v>
      </c>
      <c r="E11" s="13">
        <v>1018</v>
      </c>
      <c r="F11" s="13">
        <v>3797</v>
      </c>
      <c r="G11" s="19">
        <f t="shared" si="0"/>
        <v>65.847347994825355</v>
      </c>
      <c r="H11" s="19">
        <f t="shared" si="1"/>
        <v>26.813078172445447</v>
      </c>
      <c r="I11" s="13">
        <v>3693</v>
      </c>
      <c r="J11" s="13">
        <v>34211</v>
      </c>
    </row>
    <row r="12" spans="1:10" s="5" customFormat="1" x14ac:dyDescent="0.25">
      <c r="A12" s="42">
        <v>4</v>
      </c>
      <c r="B12" s="13" t="s">
        <v>16</v>
      </c>
      <c r="C12" s="13">
        <v>12043</v>
      </c>
      <c r="D12" s="13">
        <v>74076</v>
      </c>
      <c r="E12" s="13">
        <v>1311</v>
      </c>
      <c r="F12" s="13">
        <v>9109</v>
      </c>
      <c r="G12" s="19">
        <f t="shared" si="0"/>
        <v>10.885991862492734</v>
      </c>
      <c r="H12" s="19">
        <f t="shared" si="1"/>
        <v>12.296830282412657</v>
      </c>
      <c r="I12" s="13">
        <v>15291</v>
      </c>
      <c r="J12" s="13">
        <v>136230</v>
      </c>
    </row>
    <row r="13" spans="1:10" s="5" customFormat="1" x14ac:dyDescent="0.25">
      <c r="A13" s="42">
        <v>5</v>
      </c>
      <c r="B13" s="13" t="s">
        <v>17</v>
      </c>
      <c r="C13" s="13">
        <v>9000</v>
      </c>
      <c r="D13" s="13">
        <v>92465</v>
      </c>
      <c r="E13" s="13">
        <v>0</v>
      </c>
      <c r="F13" s="13">
        <v>0</v>
      </c>
      <c r="G13" s="19">
        <f t="shared" si="0"/>
        <v>0</v>
      </c>
      <c r="H13" s="19">
        <f t="shared" si="1"/>
        <v>0</v>
      </c>
      <c r="I13" s="13">
        <v>25128</v>
      </c>
      <c r="J13" s="13">
        <v>221963</v>
      </c>
    </row>
    <row r="14" spans="1:10" s="5" customFormat="1" x14ac:dyDescent="0.25">
      <c r="A14" s="42">
        <v>6</v>
      </c>
      <c r="B14" s="13" t="s">
        <v>18</v>
      </c>
      <c r="C14" s="13">
        <v>2588</v>
      </c>
      <c r="D14" s="13">
        <v>26396</v>
      </c>
      <c r="E14" s="13">
        <v>886</v>
      </c>
      <c r="F14" s="13">
        <v>10809</v>
      </c>
      <c r="G14" s="19">
        <f t="shared" si="0"/>
        <v>34.23493044822257</v>
      </c>
      <c r="H14" s="19">
        <f t="shared" si="1"/>
        <v>40.949386270647068</v>
      </c>
      <c r="I14" s="13">
        <v>12824</v>
      </c>
      <c r="J14" s="13">
        <v>133605</v>
      </c>
    </row>
    <row r="15" spans="1:10" s="5" customFormat="1" x14ac:dyDescent="0.25">
      <c r="A15" s="42">
        <v>7</v>
      </c>
      <c r="B15" s="13" t="s">
        <v>19</v>
      </c>
      <c r="C15" s="13">
        <v>1876</v>
      </c>
      <c r="D15" s="13">
        <v>23667</v>
      </c>
      <c r="E15" s="13">
        <v>863</v>
      </c>
      <c r="F15" s="13">
        <v>7689</v>
      </c>
      <c r="G15" s="19">
        <f t="shared" si="0"/>
        <v>46.002132196162052</v>
      </c>
      <c r="H15" s="19">
        <f t="shared" si="1"/>
        <v>32.488274813030806</v>
      </c>
      <c r="I15" s="13">
        <v>5019</v>
      </c>
      <c r="J15" s="13">
        <v>51875</v>
      </c>
    </row>
    <row r="16" spans="1:10" s="5" customFormat="1" x14ac:dyDescent="0.25">
      <c r="A16" s="42">
        <v>8</v>
      </c>
      <c r="B16" s="13" t="s">
        <v>20</v>
      </c>
      <c r="C16" s="13">
        <v>13876</v>
      </c>
      <c r="D16" s="13">
        <v>86434</v>
      </c>
      <c r="E16" s="13">
        <v>1385</v>
      </c>
      <c r="F16" s="13">
        <v>8863</v>
      </c>
      <c r="G16" s="19">
        <f t="shared" si="0"/>
        <v>9.9812626117036611</v>
      </c>
      <c r="H16" s="19">
        <f t="shared" si="1"/>
        <v>10.254066686720503</v>
      </c>
      <c r="I16" s="13">
        <v>15578</v>
      </c>
      <c r="J16" s="13">
        <v>137439</v>
      </c>
    </row>
    <row r="17" spans="1:10" s="5" customFormat="1" x14ac:dyDescent="0.25">
      <c r="A17" s="42">
        <v>9</v>
      </c>
      <c r="B17" s="13" t="s">
        <v>21</v>
      </c>
      <c r="C17" s="13">
        <v>652</v>
      </c>
      <c r="D17" s="13">
        <v>7571</v>
      </c>
      <c r="E17" s="13">
        <v>1317</v>
      </c>
      <c r="F17" s="13">
        <v>10685</v>
      </c>
      <c r="G17" s="19">
        <f t="shared" si="0"/>
        <v>201.99386503067487</v>
      </c>
      <c r="H17" s="19">
        <f t="shared" si="1"/>
        <v>141.13063003566239</v>
      </c>
      <c r="I17" s="13">
        <v>1317</v>
      </c>
      <c r="J17" s="13">
        <v>10685</v>
      </c>
    </row>
    <row r="18" spans="1:10" s="5" customFormat="1" x14ac:dyDescent="0.25">
      <c r="A18" s="42">
        <v>10</v>
      </c>
      <c r="B18" s="13" t="s">
        <v>22</v>
      </c>
      <c r="C18" s="13">
        <v>8177</v>
      </c>
      <c r="D18" s="13">
        <v>92525</v>
      </c>
      <c r="E18" s="13">
        <v>629</v>
      </c>
      <c r="F18" s="13">
        <v>6221</v>
      </c>
      <c r="G18" s="19">
        <f t="shared" si="0"/>
        <v>7.6923076923076925</v>
      </c>
      <c r="H18" s="19">
        <f t="shared" si="1"/>
        <v>6.7235882194001615</v>
      </c>
      <c r="I18" s="13">
        <v>22079</v>
      </c>
      <c r="J18" s="13">
        <v>204553</v>
      </c>
    </row>
    <row r="19" spans="1:10" s="5" customFormat="1" x14ac:dyDescent="0.25">
      <c r="A19" s="42">
        <v>11</v>
      </c>
      <c r="B19" s="13" t="s">
        <v>23</v>
      </c>
      <c r="C19" s="13">
        <v>2970</v>
      </c>
      <c r="D19" s="13">
        <v>24756</v>
      </c>
      <c r="E19" s="13">
        <v>718</v>
      </c>
      <c r="F19" s="13">
        <v>5043</v>
      </c>
      <c r="G19" s="19">
        <f t="shared" si="0"/>
        <v>24.175084175084173</v>
      </c>
      <c r="H19" s="19">
        <f t="shared" si="1"/>
        <v>20.370819195346581</v>
      </c>
      <c r="I19" s="13">
        <v>7002</v>
      </c>
      <c r="J19" s="13">
        <v>64540</v>
      </c>
    </row>
    <row r="20" spans="1:10" x14ac:dyDescent="0.25">
      <c r="A20" s="16"/>
      <c r="B20" s="16" t="s">
        <v>24</v>
      </c>
      <c r="C20" s="16">
        <f>SUM(C9:C19)</f>
        <v>85488</v>
      </c>
      <c r="D20" s="22">
        <f>SUM(D9:D19)</f>
        <v>821394</v>
      </c>
      <c r="E20" s="16">
        <f>SUM(E9:E19)</f>
        <v>19947</v>
      </c>
      <c r="F20" s="22">
        <f>SUM(F9:F19)</f>
        <v>176524</v>
      </c>
      <c r="G20" s="22">
        <f t="shared" si="0"/>
        <v>23.333099382369454</v>
      </c>
      <c r="H20" s="22">
        <f t="shared" si="1"/>
        <v>21.490782742508468</v>
      </c>
      <c r="I20" s="16">
        <f>SUM(I9:I19)</f>
        <v>234266</v>
      </c>
      <c r="J20" s="22">
        <f>SUM(J9:J19)</f>
        <v>2209589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45936</v>
      </c>
      <c r="D22" s="13">
        <v>350833</v>
      </c>
      <c r="E22" s="13">
        <v>22340</v>
      </c>
      <c r="F22" s="13">
        <v>93905</v>
      </c>
      <c r="G22" s="19">
        <f>(E22/C22)*100</f>
        <v>48.632880529432256</v>
      </c>
      <c r="H22" s="19">
        <f>(F22/D22)*100</f>
        <v>26.766296215008278</v>
      </c>
      <c r="I22" s="13">
        <v>124314</v>
      </c>
      <c r="J22" s="13">
        <v>1174785</v>
      </c>
    </row>
    <row r="23" spans="1:10" x14ac:dyDescent="0.25">
      <c r="A23" s="16"/>
      <c r="B23" s="16" t="s">
        <v>24</v>
      </c>
      <c r="C23" s="16">
        <f>SUM(C22:C22)</f>
        <v>45936</v>
      </c>
      <c r="D23" s="22">
        <f>SUM(D22:D22)</f>
        <v>350833</v>
      </c>
      <c r="E23" s="16">
        <f>SUM(E22:E22)</f>
        <v>22340</v>
      </c>
      <c r="F23" s="22">
        <f>SUM(F22:F22)</f>
        <v>93905</v>
      </c>
      <c r="G23" s="22">
        <f>(E23/C23)*100</f>
        <v>48.632880529432256</v>
      </c>
      <c r="H23" s="22">
        <f>(F23/D23)*100</f>
        <v>26.766296215008278</v>
      </c>
      <c r="I23" s="16">
        <f>SUM(I22:I22)</f>
        <v>124314</v>
      </c>
      <c r="J23" s="22">
        <f>SUM(J22:J22)</f>
        <v>1174785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3828</v>
      </c>
      <c r="D25" s="13">
        <v>25570</v>
      </c>
      <c r="E25" s="13">
        <v>1354</v>
      </c>
      <c r="F25" s="13">
        <v>3179</v>
      </c>
      <c r="G25" s="19">
        <f t="shared" ref="G25:H28" si="2">(E25/C25)*100</f>
        <v>35.370950888192269</v>
      </c>
      <c r="H25" s="19">
        <f t="shared" si="2"/>
        <v>12.432538130621824</v>
      </c>
      <c r="I25" s="13">
        <v>8423</v>
      </c>
      <c r="J25" s="13">
        <v>53994</v>
      </c>
    </row>
    <row r="26" spans="1:10" s="5" customFormat="1" hidden="1" x14ac:dyDescent="0.25">
      <c r="A26" s="42">
        <v>14</v>
      </c>
      <c r="B26" s="13" t="s">
        <v>29</v>
      </c>
      <c r="C26" s="13">
        <v>616</v>
      </c>
      <c r="D26" s="13">
        <v>2323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50</v>
      </c>
      <c r="D27" s="13">
        <v>500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x14ac:dyDescent="0.25">
      <c r="A28" s="16"/>
      <c r="B28" s="16" t="s">
        <v>24</v>
      </c>
      <c r="C28" s="16">
        <f>SUM(C25:C27)</f>
        <v>4494</v>
      </c>
      <c r="D28" s="22">
        <f>SUM(D25:D27)</f>
        <v>28393</v>
      </c>
      <c r="E28" s="16">
        <f>SUM(E25:E27)</f>
        <v>1354</v>
      </c>
      <c r="F28" s="22">
        <f>SUM(F25:F27)</f>
        <v>3179</v>
      </c>
      <c r="G28" s="22">
        <f t="shared" si="2"/>
        <v>30.129060970182465</v>
      </c>
      <c r="H28" s="22">
        <f t="shared" si="2"/>
        <v>11.196421653224387</v>
      </c>
      <c r="I28" s="16">
        <f>SUM(I25:I27)</f>
        <v>8423</v>
      </c>
      <c r="J28" s="22">
        <f>SUM(J25:J27)</f>
        <v>53994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15</v>
      </c>
      <c r="B30" s="13" t="s">
        <v>32</v>
      </c>
      <c r="C30" s="13">
        <v>7574</v>
      </c>
      <c r="D30" s="13">
        <v>44635</v>
      </c>
      <c r="E30" s="13">
        <v>672</v>
      </c>
      <c r="F30" s="13">
        <v>7193</v>
      </c>
      <c r="G30" s="19">
        <f t="shared" ref="G30:H32" si="3">(E30/C30)*100</f>
        <v>8.8724584103512019</v>
      </c>
      <c r="H30" s="19">
        <f t="shared" si="3"/>
        <v>16.115156267503082</v>
      </c>
      <c r="I30" s="13">
        <v>6965</v>
      </c>
      <c r="J30" s="13">
        <v>59325</v>
      </c>
    </row>
    <row r="31" spans="1:10" s="5" customFormat="1" x14ac:dyDescent="0.25">
      <c r="A31" s="42">
        <v>16</v>
      </c>
      <c r="B31" s="13" t="s">
        <v>33</v>
      </c>
      <c r="C31" s="13">
        <v>2250</v>
      </c>
      <c r="D31" s="13">
        <v>21441</v>
      </c>
      <c r="E31" s="13">
        <v>1151</v>
      </c>
      <c r="F31" s="13">
        <v>8097</v>
      </c>
      <c r="G31" s="19">
        <f t="shared" si="3"/>
        <v>51.155555555555551</v>
      </c>
      <c r="H31" s="19">
        <f t="shared" si="3"/>
        <v>37.764096823842166</v>
      </c>
      <c r="I31" s="13">
        <v>8756</v>
      </c>
      <c r="J31" s="13">
        <v>57561</v>
      </c>
    </row>
    <row r="32" spans="1:10" x14ac:dyDescent="0.25">
      <c r="A32" s="16"/>
      <c r="B32" s="16" t="s">
        <v>24</v>
      </c>
      <c r="C32" s="16">
        <f>SUM(C30:C31)</f>
        <v>9824</v>
      </c>
      <c r="D32" s="22">
        <f>SUM(D30:D31)</f>
        <v>66076</v>
      </c>
      <c r="E32" s="16">
        <f>SUM(E30:E31)</f>
        <v>1823</v>
      </c>
      <c r="F32" s="22">
        <f>SUM(F30:F31)</f>
        <v>15290</v>
      </c>
      <c r="G32" s="22">
        <f t="shared" si="3"/>
        <v>18.556596091205215</v>
      </c>
      <c r="H32" s="22">
        <f t="shared" si="3"/>
        <v>23.140020582359707</v>
      </c>
      <c r="I32" s="16">
        <f>SUM(I30:I31)</f>
        <v>15721</v>
      </c>
      <c r="J32" s="22">
        <f>SUM(J30:J31)</f>
        <v>116886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17</v>
      </c>
      <c r="B34" s="13" t="s">
        <v>35</v>
      </c>
      <c r="C34" s="13">
        <v>5533</v>
      </c>
      <c r="D34" s="13">
        <v>56972</v>
      </c>
      <c r="E34" s="13">
        <v>7564</v>
      </c>
      <c r="F34" s="13">
        <v>103821</v>
      </c>
      <c r="G34" s="19">
        <f t="shared" ref="G34:G55" si="4">(E34/C34)*100</f>
        <v>136.70703054400869</v>
      </c>
      <c r="H34" s="19">
        <f t="shared" ref="H34:H55" si="5">(F34/D34)*100</f>
        <v>182.23162255142879</v>
      </c>
      <c r="I34" s="13">
        <v>105718</v>
      </c>
      <c r="J34" s="13">
        <v>1239329</v>
      </c>
    </row>
    <row r="35" spans="1:10" s="5" customFormat="1" x14ac:dyDescent="0.25">
      <c r="A35" s="42">
        <v>18</v>
      </c>
      <c r="B35" s="13" t="s">
        <v>36</v>
      </c>
      <c r="C35" s="13">
        <v>111</v>
      </c>
      <c r="D35" s="13">
        <v>1300</v>
      </c>
      <c r="E35" s="13">
        <v>0</v>
      </c>
      <c r="F35" s="13">
        <v>0</v>
      </c>
      <c r="G35" s="19">
        <f t="shared" si="4"/>
        <v>0</v>
      </c>
      <c r="H35" s="19">
        <f t="shared" si="5"/>
        <v>0</v>
      </c>
      <c r="I35" s="13">
        <v>29</v>
      </c>
      <c r="J35" s="13">
        <v>197</v>
      </c>
    </row>
    <row r="36" spans="1:10" s="5" customFormat="1" x14ac:dyDescent="0.25">
      <c r="A36" s="42">
        <v>19</v>
      </c>
      <c r="B36" s="13" t="s">
        <v>37</v>
      </c>
      <c r="C36" s="13">
        <v>313</v>
      </c>
      <c r="D36" s="13">
        <v>2479</v>
      </c>
      <c r="E36" s="13">
        <v>4</v>
      </c>
      <c r="F36" s="13">
        <v>64</v>
      </c>
      <c r="G36" s="19">
        <f t="shared" si="4"/>
        <v>1.2779552715654952</v>
      </c>
      <c r="H36" s="19">
        <f t="shared" si="5"/>
        <v>2.581686163775716</v>
      </c>
      <c r="I36" s="13">
        <v>160</v>
      </c>
      <c r="J36" s="13">
        <v>1190</v>
      </c>
    </row>
    <row r="37" spans="1:10" s="5" customFormat="1" x14ac:dyDescent="0.25">
      <c r="A37" s="42">
        <v>20</v>
      </c>
      <c r="B37" s="13" t="s">
        <v>38</v>
      </c>
      <c r="C37" s="13">
        <v>2193</v>
      </c>
      <c r="D37" s="13">
        <v>18581</v>
      </c>
      <c r="E37" s="13">
        <v>1619</v>
      </c>
      <c r="F37" s="13">
        <v>10892</v>
      </c>
      <c r="G37" s="19">
        <f t="shared" si="4"/>
        <v>73.82580939352485</v>
      </c>
      <c r="H37" s="19">
        <f t="shared" si="5"/>
        <v>58.619019428448418</v>
      </c>
      <c r="I37" s="13">
        <v>11361</v>
      </c>
      <c r="J37" s="13">
        <v>89834</v>
      </c>
    </row>
    <row r="38" spans="1:10" s="5" customFormat="1" x14ac:dyDescent="0.25">
      <c r="A38" s="42">
        <v>21</v>
      </c>
      <c r="B38" s="13" t="s">
        <v>39</v>
      </c>
      <c r="C38" s="13">
        <v>214</v>
      </c>
      <c r="D38" s="13">
        <v>1539</v>
      </c>
      <c r="E38" s="13">
        <v>15</v>
      </c>
      <c r="F38" s="13">
        <v>92</v>
      </c>
      <c r="G38" s="19">
        <f t="shared" si="4"/>
        <v>7.009345794392523</v>
      </c>
      <c r="H38" s="19">
        <f t="shared" si="5"/>
        <v>5.9779077322936969</v>
      </c>
      <c r="I38" s="13">
        <v>140</v>
      </c>
      <c r="J38" s="13">
        <v>1450</v>
      </c>
    </row>
    <row r="39" spans="1:10" s="5" customFormat="1" x14ac:dyDescent="0.25">
      <c r="A39" s="42">
        <v>22</v>
      </c>
      <c r="B39" s="13" t="s">
        <v>40</v>
      </c>
      <c r="C39" s="13">
        <v>1124</v>
      </c>
      <c r="D39" s="13">
        <v>10852</v>
      </c>
      <c r="E39" s="13">
        <v>111</v>
      </c>
      <c r="F39" s="13">
        <v>1370</v>
      </c>
      <c r="G39" s="19">
        <f t="shared" si="4"/>
        <v>9.8754448398576518</v>
      </c>
      <c r="H39" s="19">
        <f t="shared" si="5"/>
        <v>12.624401032067823</v>
      </c>
      <c r="I39" s="13">
        <v>2282</v>
      </c>
      <c r="J39" s="13">
        <v>24590</v>
      </c>
    </row>
    <row r="40" spans="1:10" s="5" customFormat="1" x14ac:dyDescent="0.25">
      <c r="A40" s="42">
        <v>23</v>
      </c>
      <c r="B40" s="13" t="s">
        <v>41</v>
      </c>
      <c r="C40" s="13">
        <v>5088</v>
      </c>
      <c r="D40" s="13">
        <v>76217</v>
      </c>
      <c r="E40" s="13">
        <v>5089</v>
      </c>
      <c r="F40" s="13">
        <v>4751</v>
      </c>
      <c r="G40" s="19">
        <f t="shared" si="4"/>
        <v>100.01965408805032</v>
      </c>
      <c r="H40" s="19">
        <f t="shared" si="5"/>
        <v>6.2335174567353739</v>
      </c>
      <c r="I40" s="13">
        <v>69267</v>
      </c>
      <c r="J40" s="13">
        <v>519476</v>
      </c>
    </row>
    <row r="41" spans="1:10" s="5" customFormat="1" x14ac:dyDescent="0.25">
      <c r="A41" s="42">
        <v>24</v>
      </c>
      <c r="B41" s="13" t="s">
        <v>42</v>
      </c>
      <c r="C41" s="13">
        <v>5255</v>
      </c>
      <c r="D41" s="13">
        <v>75565</v>
      </c>
      <c r="E41" s="13">
        <v>7130</v>
      </c>
      <c r="F41" s="13">
        <v>123300</v>
      </c>
      <c r="G41" s="19">
        <f t="shared" si="4"/>
        <v>135.68030447193149</v>
      </c>
      <c r="H41" s="19">
        <f t="shared" si="5"/>
        <v>163.17078012307286</v>
      </c>
      <c r="I41" s="13">
        <v>81307</v>
      </c>
      <c r="J41" s="13">
        <v>995047</v>
      </c>
    </row>
    <row r="42" spans="1:10" s="5" customFormat="1" x14ac:dyDescent="0.25">
      <c r="A42" s="42">
        <v>25</v>
      </c>
      <c r="B42" s="13" t="s">
        <v>43</v>
      </c>
      <c r="C42" s="13">
        <v>1812</v>
      </c>
      <c r="D42" s="13">
        <v>24531</v>
      </c>
      <c r="E42" s="13">
        <v>596</v>
      </c>
      <c r="F42" s="13">
        <v>5927</v>
      </c>
      <c r="G42" s="19">
        <f t="shared" si="4"/>
        <v>32.891832229580572</v>
      </c>
      <c r="H42" s="19">
        <f t="shared" si="5"/>
        <v>24.161265337735927</v>
      </c>
      <c r="I42" s="13">
        <v>9275</v>
      </c>
      <c r="J42" s="13">
        <v>91853</v>
      </c>
    </row>
    <row r="43" spans="1:10" s="5" customFormat="1" x14ac:dyDescent="0.25">
      <c r="A43" s="42">
        <v>26</v>
      </c>
      <c r="B43" s="13" t="s">
        <v>44</v>
      </c>
      <c r="C43" s="13">
        <v>528</v>
      </c>
      <c r="D43" s="13">
        <v>6255</v>
      </c>
      <c r="E43" s="13">
        <v>845</v>
      </c>
      <c r="F43" s="13">
        <v>7921</v>
      </c>
      <c r="G43" s="19">
        <f t="shared" si="4"/>
        <v>160.03787878787878</v>
      </c>
      <c r="H43" s="19">
        <f t="shared" si="5"/>
        <v>126.63469224620303</v>
      </c>
      <c r="I43" s="13">
        <v>6106</v>
      </c>
      <c r="J43" s="13">
        <v>58600</v>
      </c>
    </row>
    <row r="44" spans="1:10" s="5" customFormat="1" x14ac:dyDescent="0.25">
      <c r="A44" s="42">
        <v>27</v>
      </c>
      <c r="B44" s="13" t="s">
        <v>45</v>
      </c>
      <c r="C44" s="13">
        <v>1158</v>
      </c>
      <c r="D44" s="13">
        <v>11573</v>
      </c>
      <c r="E44" s="13">
        <v>298</v>
      </c>
      <c r="F44" s="13">
        <v>2199</v>
      </c>
      <c r="G44" s="19">
        <f t="shared" si="4"/>
        <v>25.734024179620036</v>
      </c>
      <c r="H44" s="19">
        <f t="shared" si="5"/>
        <v>19.001123304242633</v>
      </c>
      <c r="I44" s="13">
        <v>1906</v>
      </c>
      <c r="J44" s="13">
        <v>21076</v>
      </c>
    </row>
    <row r="45" spans="1:10" s="5" customFormat="1" x14ac:dyDescent="0.25">
      <c r="A45" s="42">
        <v>28</v>
      </c>
      <c r="B45" s="13" t="s">
        <v>46</v>
      </c>
      <c r="C45" s="13">
        <v>188</v>
      </c>
      <c r="D45" s="13">
        <v>968</v>
      </c>
      <c r="E45" s="13">
        <v>66</v>
      </c>
      <c r="F45" s="13">
        <v>461</v>
      </c>
      <c r="G45" s="19">
        <f t="shared" si="4"/>
        <v>35.106382978723403</v>
      </c>
      <c r="H45" s="19">
        <f t="shared" si="5"/>
        <v>47.623966942148762</v>
      </c>
      <c r="I45" s="13">
        <v>250</v>
      </c>
      <c r="J45" s="13">
        <v>2540</v>
      </c>
    </row>
    <row r="46" spans="1:10" s="5" customFormat="1" x14ac:dyDescent="0.25">
      <c r="A46" s="42">
        <v>29</v>
      </c>
      <c r="B46" s="13" t="s">
        <v>47</v>
      </c>
      <c r="C46" s="13">
        <v>582</v>
      </c>
      <c r="D46" s="13">
        <v>2132</v>
      </c>
      <c r="E46" s="13">
        <v>44</v>
      </c>
      <c r="F46" s="13">
        <v>459</v>
      </c>
      <c r="G46" s="19">
        <f t="shared" si="4"/>
        <v>7.5601374570446733</v>
      </c>
      <c r="H46" s="19">
        <f t="shared" si="5"/>
        <v>21.529080675422136</v>
      </c>
      <c r="I46" s="13">
        <v>420</v>
      </c>
      <c r="J46" s="13">
        <v>3782</v>
      </c>
    </row>
    <row r="47" spans="1:10" s="5" customFormat="1" x14ac:dyDescent="0.25">
      <c r="A47" s="42">
        <v>30</v>
      </c>
      <c r="B47" s="13" t="s">
        <v>48</v>
      </c>
      <c r="C47" s="13">
        <v>350</v>
      </c>
      <c r="D47" s="13">
        <v>2482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464</v>
      </c>
      <c r="J47" s="13">
        <v>5613</v>
      </c>
    </row>
    <row r="48" spans="1:10" s="5" customFormat="1" x14ac:dyDescent="0.25">
      <c r="A48" s="42">
        <v>31</v>
      </c>
      <c r="B48" s="13" t="s">
        <v>49</v>
      </c>
      <c r="C48" s="13">
        <v>2269</v>
      </c>
      <c r="D48" s="13">
        <v>21346</v>
      </c>
      <c r="E48" s="13">
        <v>397</v>
      </c>
      <c r="F48" s="13">
        <v>4402</v>
      </c>
      <c r="G48" s="19">
        <f t="shared" si="4"/>
        <v>17.496694579109739</v>
      </c>
      <c r="H48" s="19">
        <f t="shared" si="5"/>
        <v>20.622130609950343</v>
      </c>
      <c r="I48" s="13">
        <v>1038</v>
      </c>
      <c r="J48" s="13">
        <v>17769</v>
      </c>
    </row>
    <row r="49" spans="1:10" s="5" customFormat="1" x14ac:dyDescent="0.25">
      <c r="A49" s="42">
        <v>32</v>
      </c>
      <c r="B49" s="13" t="s">
        <v>50</v>
      </c>
      <c r="C49" s="13">
        <v>1245</v>
      </c>
      <c r="D49" s="13">
        <v>8390</v>
      </c>
      <c r="E49" s="13">
        <v>0</v>
      </c>
      <c r="F49" s="13">
        <v>0</v>
      </c>
      <c r="G49" s="19">
        <f t="shared" si="4"/>
        <v>0</v>
      </c>
      <c r="H49" s="19">
        <f t="shared" si="5"/>
        <v>0</v>
      </c>
      <c r="I49" s="13">
        <v>18</v>
      </c>
      <c r="J49" s="13">
        <v>99</v>
      </c>
    </row>
    <row r="50" spans="1:10" s="5" customFormat="1" x14ac:dyDescent="0.25">
      <c r="A50" s="42">
        <v>33</v>
      </c>
      <c r="B50" s="13" t="s">
        <v>51</v>
      </c>
      <c r="C50" s="13">
        <v>402</v>
      </c>
      <c r="D50" s="13">
        <v>3882</v>
      </c>
      <c r="E50" s="13">
        <v>138</v>
      </c>
      <c r="F50" s="13">
        <v>834</v>
      </c>
      <c r="G50" s="19">
        <f t="shared" si="4"/>
        <v>34.328358208955223</v>
      </c>
      <c r="H50" s="19">
        <f t="shared" si="5"/>
        <v>21.483771251931994</v>
      </c>
      <c r="I50" s="13">
        <v>1104</v>
      </c>
      <c r="J50" s="13">
        <v>7067</v>
      </c>
    </row>
    <row r="51" spans="1:10" s="5" customFormat="1" x14ac:dyDescent="0.25">
      <c r="A51" s="42">
        <v>34</v>
      </c>
      <c r="B51" s="13" t="s">
        <v>52</v>
      </c>
      <c r="C51" s="13">
        <v>1070</v>
      </c>
      <c r="D51" s="13">
        <v>3631</v>
      </c>
      <c r="E51" s="13">
        <v>293</v>
      </c>
      <c r="F51" s="13">
        <v>31</v>
      </c>
      <c r="G51" s="19">
        <f t="shared" si="4"/>
        <v>27.383177570093459</v>
      </c>
      <c r="H51" s="19">
        <f t="shared" si="5"/>
        <v>0.85375929496006608</v>
      </c>
      <c r="I51" s="13">
        <v>293</v>
      </c>
      <c r="J51" s="13">
        <v>2620</v>
      </c>
    </row>
    <row r="52" spans="1:10" s="5" customFormat="1" x14ac:dyDescent="0.25">
      <c r="A52" s="42">
        <v>35</v>
      </c>
      <c r="B52" s="13" t="s">
        <v>53</v>
      </c>
      <c r="C52" s="13">
        <v>667</v>
      </c>
      <c r="D52" s="13">
        <v>4607</v>
      </c>
      <c r="E52" s="13">
        <v>138</v>
      </c>
      <c r="F52" s="13">
        <v>691</v>
      </c>
      <c r="G52" s="19">
        <f t="shared" si="4"/>
        <v>20.689655172413794</v>
      </c>
      <c r="H52" s="19">
        <f t="shared" si="5"/>
        <v>14.998914695029303</v>
      </c>
      <c r="I52" s="13">
        <v>842</v>
      </c>
      <c r="J52" s="13">
        <v>6951</v>
      </c>
    </row>
    <row r="53" spans="1:10" s="5" customFormat="1" x14ac:dyDescent="0.25">
      <c r="A53" s="42">
        <v>36</v>
      </c>
      <c r="B53" s="13" t="s">
        <v>54</v>
      </c>
      <c r="C53" s="13">
        <v>1255</v>
      </c>
      <c r="D53" s="13">
        <v>22299</v>
      </c>
      <c r="E53" s="13">
        <v>1802</v>
      </c>
      <c r="F53" s="13">
        <v>18460</v>
      </c>
      <c r="G53" s="19">
        <f t="shared" si="4"/>
        <v>143.58565737051794</v>
      </c>
      <c r="H53" s="19">
        <f t="shared" si="5"/>
        <v>82.783981344454901</v>
      </c>
      <c r="I53" s="13">
        <v>11317</v>
      </c>
      <c r="J53" s="13">
        <v>114887</v>
      </c>
    </row>
    <row r="54" spans="1:10" s="5" customFormat="1" x14ac:dyDescent="0.25">
      <c r="A54" s="42">
        <v>37</v>
      </c>
      <c r="B54" s="13" t="s">
        <v>55</v>
      </c>
      <c r="C54" s="13">
        <v>5457</v>
      </c>
      <c r="D54" s="13">
        <v>36060</v>
      </c>
      <c r="E54" s="13">
        <v>0</v>
      </c>
      <c r="F54" s="13">
        <v>0</v>
      </c>
      <c r="G54" s="19">
        <f t="shared" si="4"/>
        <v>0</v>
      </c>
      <c r="H54" s="19">
        <f t="shared" si="5"/>
        <v>0</v>
      </c>
      <c r="I54" s="13">
        <v>75120</v>
      </c>
      <c r="J54" s="13">
        <v>412279</v>
      </c>
    </row>
    <row r="55" spans="1:10" x14ac:dyDescent="0.25">
      <c r="A55" s="16"/>
      <c r="B55" s="16" t="s">
        <v>24</v>
      </c>
      <c r="C55" s="16">
        <f>SUM(C34:C54)</f>
        <v>36814</v>
      </c>
      <c r="D55" s="22">
        <f>SUM(D34:D54)</f>
        <v>391661</v>
      </c>
      <c r="E55" s="16">
        <f>SUM(E34:E54)</f>
        <v>26149</v>
      </c>
      <c r="F55" s="22">
        <f>SUM(F34:F54)</f>
        <v>285675</v>
      </c>
      <c r="G55" s="22">
        <f t="shared" si="4"/>
        <v>71.030042918454939</v>
      </c>
      <c r="H55" s="22">
        <f t="shared" si="5"/>
        <v>72.939353165109623</v>
      </c>
      <c r="I55" s="16">
        <f>SUM(I34:I54)</f>
        <v>378417</v>
      </c>
      <c r="J55" s="22">
        <f>SUM(J34:J54)</f>
        <v>3616249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38</v>
      </c>
      <c r="B57" s="13" t="s">
        <v>57</v>
      </c>
      <c r="C57" s="13">
        <v>394</v>
      </c>
      <c r="D57" s="13">
        <v>4864</v>
      </c>
      <c r="E57" s="13">
        <v>0</v>
      </c>
      <c r="F57" s="13">
        <v>0</v>
      </c>
      <c r="G57" s="19">
        <f t="shared" ref="G57:H63" si="6">(E57/C57)*100</f>
        <v>0</v>
      </c>
      <c r="H57" s="19">
        <f t="shared" si="6"/>
        <v>0</v>
      </c>
      <c r="I57" s="13">
        <v>0</v>
      </c>
      <c r="J57" s="13">
        <v>0</v>
      </c>
    </row>
    <row r="58" spans="1:10" s="5" customFormat="1" x14ac:dyDescent="0.25">
      <c r="A58" s="42">
        <v>39</v>
      </c>
      <c r="B58" s="13" t="s">
        <v>58</v>
      </c>
      <c r="C58" s="13">
        <v>2159</v>
      </c>
      <c r="D58" s="13">
        <v>4457</v>
      </c>
      <c r="E58" s="13">
        <v>1769</v>
      </c>
      <c r="F58" s="13">
        <v>6441</v>
      </c>
      <c r="G58" s="19">
        <f t="shared" si="6"/>
        <v>81.936081519221858</v>
      </c>
      <c r="H58" s="19">
        <f t="shared" si="6"/>
        <v>144.51424725151446</v>
      </c>
      <c r="I58" s="13">
        <v>15930</v>
      </c>
      <c r="J58" s="13">
        <v>47812</v>
      </c>
    </row>
    <row r="59" spans="1:10" s="5" customFormat="1" x14ac:dyDescent="0.25">
      <c r="A59" s="42">
        <v>40</v>
      </c>
      <c r="B59" s="13" t="s">
        <v>59</v>
      </c>
      <c r="C59" s="13">
        <v>227</v>
      </c>
      <c r="D59" s="13">
        <v>1812</v>
      </c>
      <c r="E59" s="13">
        <v>1563</v>
      </c>
      <c r="F59" s="13">
        <v>9654</v>
      </c>
      <c r="G59" s="19">
        <f t="shared" si="6"/>
        <v>688.54625550660796</v>
      </c>
      <c r="H59" s="19">
        <f t="shared" si="6"/>
        <v>532.78145695364231</v>
      </c>
      <c r="I59" s="13">
        <v>9050</v>
      </c>
      <c r="J59" s="13">
        <v>27856</v>
      </c>
    </row>
    <row r="60" spans="1:10" s="5" customFormat="1" x14ac:dyDescent="0.25">
      <c r="A60" s="42">
        <v>41</v>
      </c>
      <c r="B60" s="13" t="s">
        <v>60</v>
      </c>
      <c r="C60" s="13">
        <v>667</v>
      </c>
      <c r="D60" s="13">
        <v>6525</v>
      </c>
      <c r="E60" s="13">
        <v>366</v>
      </c>
      <c r="F60" s="13">
        <v>5599</v>
      </c>
      <c r="G60" s="19">
        <f t="shared" si="6"/>
        <v>54.872563718140931</v>
      </c>
      <c r="H60" s="19">
        <f t="shared" si="6"/>
        <v>85.808429118773944</v>
      </c>
      <c r="I60" s="13">
        <v>1559</v>
      </c>
      <c r="J60" s="13">
        <v>19587</v>
      </c>
    </row>
    <row r="61" spans="1:10" s="5" customFormat="1" x14ac:dyDescent="0.25">
      <c r="A61" s="42">
        <v>42</v>
      </c>
      <c r="B61" s="13" t="s">
        <v>61</v>
      </c>
      <c r="C61" s="13">
        <v>124</v>
      </c>
      <c r="D61" s="13">
        <v>1616</v>
      </c>
      <c r="E61" s="13">
        <v>1</v>
      </c>
      <c r="F61" s="13">
        <v>0</v>
      </c>
      <c r="G61" s="19">
        <f t="shared" si="6"/>
        <v>0.80645161290322576</v>
      </c>
      <c r="H61" s="19">
        <f t="shared" si="6"/>
        <v>0</v>
      </c>
      <c r="I61" s="13">
        <v>230</v>
      </c>
      <c r="J61" s="13">
        <v>3045</v>
      </c>
    </row>
    <row r="62" spans="1:10" s="5" customFormat="1" x14ac:dyDescent="0.25">
      <c r="A62" s="42">
        <v>43</v>
      </c>
      <c r="B62" s="13" t="s">
        <v>62</v>
      </c>
      <c r="C62" s="13">
        <v>380</v>
      </c>
      <c r="D62" s="13">
        <v>3562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x14ac:dyDescent="0.25">
      <c r="A63" s="16"/>
      <c r="B63" s="16" t="s">
        <v>24</v>
      </c>
      <c r="C63" s="16">
        <f>SUM(C57:C62)</f>
        <v>3951</v>
      </c>
      <c r="D63" s="22">
        <f>SUM(D57:D62)</f>
        <v>22836</v>
      </c>
      <c r="E63" s="16">
        <f>SUM(E57:E62)</f>
        <v>3699</v>
      </c>
      <c r="F63" s="22">
        <f>SUM(F57:F62)</f>
        <v>21694</v>
      </c>
      <c r="G63" s="22">
        <f t="shared" si="6"/>
        <v>93.621867881548965</v>
      </c>
      <c r="H63" s="22">
        <f t="shared" si="6"/>
        <v>94.999124189875644</v>
      </c>
      <c r="I63" s="16">
        <f>SUM(I57:I62)</f>
        <v>26769</v>
      </c>
      <c r="J63" s="22">
        <f>SUM(J57:J62)</f>
        <v>98300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186507</v>
      </c>
      <c r="D67" s="44">
        <f>SUM(D20+D23+D28+D32+D55+D63+D66)</f>
        <v>1681193</v>
      </c>
      <c r="E67" s="44">
        <f>SUM(E20+E23+E28+E32+E55+E63+E66)</f>
        <v>75312</v>
      </c>
      <c r="F67" s="44">
        <f>SUM(F20+F23+F28+F32+F55+F63+F66)</f>
        <v>596267</v>
      </c>
      <c r="G67" s="48">
        <f t="shared" si="7"/>
        <v>40.380253824253245</v>
      </c>
      <c r="H67" s="48">
        <f t="shared" si="7"/>
        <v>35.466897613777839</v>
      </c>
      <c r="I67" s="44">
        <f>SUM(I20+I23+I28+I32+I55+I63+I66)</f>
        <v>787910</v>
      </c>
      <c r="J67" s="44">
        <f>SUM(J20+J23+J28+J32+J55+J63+J66)</f>
        <v>7269803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7"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view="pageBreakPreview" zoomScaleSheetLayoutView="100" workbookViewId="0">
      <selection activeCell="K9" sqref="K9"/>
    </sheetView>
  </sheetViews>
  <sheetFormatPr defaultRowHeight="15" x14ac:dyDescent="0.25"/>
  <cols>
    <col min="1" max="1" width="6.42578125" style="1" customWidth="1"/>
    <col min="2" max="2" width="35.28515625" style="1" customWidth="1"/>
    <col min="3" max="3" width="11" style="1" customWidth="1"/>
    <col min="4" max="4" width="11.28515625" style="4" customWidth="1"/>
    <col min="5" max="5" width="11" style="1" customWidth="1"/>
    <col min="6" max="6" width="12" style="4" customWidth="1"/>
    <col min="7" max="7" width="9.5703125" style="4" customWidth="1"/>
    <col min="8" max="8" width="9.42578125" style="4" customWidth="1"/>
    <col min="9" max="9" width="11.5703125" style="1" customWidth="1"/>
    <col min="10" max="10" width="12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60" t="s">
        <v>85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ht="19.5" x14ac:dyDescent="0.25">
      <c r="A3" s="61" t="s">
        <v>70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9.5" x14ac:dyDescent="0.25">
      <c r="A4" s="61" t="s">
        <v>71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9.5" x14ac:dyDescent="0.4">
      <c r="A5" s="12" t="s">
        <v>86</v>
      </c>
      <c r="B5" s="11"/>
      <c r="C5" s="16"/>
      <c r="D5" s="17"/>
      <c r="E5" s="18"/>
      <c r="F5" s="17"/>
      <c r="G5" s="17"/>
      <c r="H5" s="17"/>
      <c r="I5" s="21" t="s">
        <v>3</v>
      </c>
      <c r="J5" s="17"/>
    </row>
    <row r="6" spans="1:10" ht="15.75" customHeight="1" x14ac:dyDescent="0.25">
      <c r="A6" s="68" t="s">
        <v>4</v>
      </c>
      <c r="B6" s="65" t="s">
        <v>5</v>
      </c>
      <c r="C6" s="56" t="str">
        <f>ACP!C6</f>
        <v>Target 2021 - 22</v>
      </c>
      <c r="D6" s="57"/>
      <c r="E6" s="58" t="s">
        <v>7</v>
      </c>
      <c r="F6" s="59"/>
      <c r="G6" s="62" t="s">
        <v>8</v>
      </c>
      <c r="H6" s="63"/>
      <c r="I6" s="58" t="s">
        <v>9</v>
      </c>
      <c r="J6" s="64"/>
    </row>
    <row r="7" spans="1:10" ht="27" customHeight="1" x14ac:dyDescent="0.25">
      <c r="A7" s="69"/>
      <c r="B7" s="66"/>
      <c r="C7" s="57"/>
      <c r="D7" s="57"/>
      <c r="E7" s="59"/>
      <c r="F7" s="59"/>
      <c r="G7" s="63"/>
      <c r="H7" s="63"/>
      <c r="I7" s="59"/>
      <c r="J7" s="59"/>
    </row>
    <row r="8" spans="1:10" ht="15.75" x14ac:dyDescent="0.25">
      <c r="A8" s="70"/>
      <c r="B8" s="67"/>
      <c r="C8" s="9" t="s">
        <v>11</v>
      </c>
      <c r="D8" s="10" t="s">
        <v>12</v>
      </c>
      <c r="E8" s="9" t="s">
        <v>11</v>
      </c>
      <c r="F8" s="10" t="s">
        <v>12</v>
      </c>
      <c r="G8" s="10" t="s">
        <v>11</v>
      </c>
      <c r="H8" s="10" t="s">
        <v>12</v>
      </c>
      <c r="I8" s="9" t="s">
        <v>11</v>
      </c>
      <c r="J8" s="10" t="s">
        <v>12</v>
      </c>
    </row>
    <row r="9" spans="1:10" s="5" customFormat="1" x14ac:dyDescent="0.25">
      <c r="A9" s="42">
        <v>1</v>
      </c>
      <c r="B9" s="13" t="s">
        <v>13</v>
      </c>
      <c r="C9" s="13">
        <v>59085</v>
      </c>
      <c r="D9" s="13">
        <v>175382</v>
      </c>
      <c r="E9" s="13">
        <v>34</v>
      </c>
      <c r="F9" s="13">
        <v>1725</v>
      </c>
      <c r="G9" s="19">
        <f t="shared" ref="G9:G20" si="0">(E9/C9)*100</f>
        <v>5.7544215960057536E-2</v>
      </c>
      <c r="H9" s="19">
        <f t="shared" ref="H9:H20" si="1">(F9/D9)*100</f>
        <v>0.98356729881059635</v>
      </c>
      <c r="I9" s="13">
        <v>111</v>
      </c>
      <c r="J9" s="13">
        <v>5711</v>
      </c>
    </row>
    <row r="10" spans="1:10" s="5" customFormat="1" x14ac:dyDescent="0.25">
      <c r="A10" s="42">
        <v>2</v>
      </c>
      <c r="B10" s="13" t="s">
        <v>14</v>
      </c>
      <c r="C10" s="13">
        <v>15421</v>
      </c>
      <c r="D10" s="13">
        <v>48104</v>
      </c>
      <c r="E10" s="13">
        <v>11</v>
      </c>
      <c r="F10" s="13">
        <v>1776</v>
      </c>
      <c r="G10" s="19">
        <f t="shared" si="0"/>
        <v>7.1331301472018674E-2</v>
      </c>
      <c r="H10" s="19">
        <f t="shared" si="1"/>
        <v>3.6920006652253452</v>
      </c>
      <c r="I10" s="13">
        <v>43</v>
      </c>
      <c r="J10" s="13">
        <v>513</v>
      </c>
    </row>
    <row r="11" spans="1:10" s="5" customFormat="1" x14ac:dyDescent="0.25">
      <c r="A11" s="42">
        <v>3</v>
      </c>
      <c r="B11" s="13" t="s">
        <v>15</v>
      </c>
      <c r="C11" s="13">
        <v>4426</v>
      </c>
      <c r="D11" s="13">
        <v>8612</v>
      </c>
      <c r="E11" s="13">
        <v>1980</v>
      </c>
      <c r="F11" s="13">
        <v>41996</v>
      </c>
      <c r="G11" s="19">
        <f t="shared" si="0"/>
        <v>44.735652959783103</v>
      </c>
      <c r="H11" s="19">
        <f t="shared" si="1"/>
        <v>487.64514630747794</v>
      </c>
      <c r="I11" s="13">
        <v>2084</v>
      </c>
      <c r="J11" s="13">
        <v>1086</v>
      </c>
    </row>
    <row r="12" spans="1:10" s="5" customFormat="1" x14ac:dyDescent="0.25">
      <c r="A12" s="42">
        <v>4</v>
      </c>
      <c r="B12" s="13" t="s">
        <v>16</v>
      </c>
      <c r="C12" s="13">
        <v>5362</v>
      </c>
      <c r="D12" s="13">
        <v>19411</v>
      </c>
      <c r="E12" s="13">
        <v>643</v>
      </c>
      <c r="F12" s="13">
        <v>831</v>
      </c>
      <c r="G12" s="19">
        <f t="shared" si="0"/>
        <v>11.991794106676613</v>
      </c>
      <c r="H12" s="19">
        <f t="shared" si="1"/>
        <v>4.2810777394260988</v>
      </c>
      <c r="I12" s="13">
        <v>812</v>
      </c>
      <c r="J12" s="13">
        <v>7945</v>
      </c>
    </row>
    <row r="13" spans="1:10" s="5" customFormat="1" x14ac:dyDescent="0.25">
      <c r="A13" s="42">
        <v>5</v>
      </c>
      <c r="B13" s="13" t="s">
        <v>17</v>
      </c>
      <c r="C13" s="13">
        <v>12065</v>
      </c>
      <c r="D13" s="13">
        <v>27721</v>
      </c>
      <c r="E13" s="13">
        <v>37633</v>
      </c>
      <c r="F13" s="13">
        <v>89132</v>
      </c>
      <c r="G13" s="19">
        <f t="shared" si="0"/>
        <v>311.91877331123084</v>
      </c>
      <c r="H13" s="19">
        <f t="shared" si="1"/>
        <v>321.53241225064033</v>
      </c>
      <c r="I13" s="13">
        <v>83</v>
      </c>
      <c r="J13" s="13">
        <v>461</v>
      </c>
    </row>
    <row r="14" spans="1:10" s="5" customFormat="1" x14ac:dyDescent="0.25">
      <c r="A14" s="42">
        <v>6</v>
      </c>
      <c r="B14" s="13" t="s">
        <v>18</v>
      </c>
      <c r="C14" s="13">
        <v>3983</v>
      </c>
      <c r="D14" s="13">
        <v>16114</v>
      </c>
      <c r="E14" s="13">
        <v>5</v>
      </c>
      <c r="F14" s="13">
        <v>232</v>
      </c>
      <c r="G14" s="19">
        <f t="shared" si="0"/>
        <v>0.12553351744915892</v>
      </c>
      <c r="H14" s="19">
        <f t="shared" si="1"/>
        <v>1.4397418393943155</v>
      </c>
      <c r="I14" s="13">
        <v>14</v>
      </c>
      <c r="J14" s="13">
        <v>563</v>
      </c>
    </row>
    <row r="15" spans="1:10" s="5" customFormat="1" x14ac:dyDescent="0.25">
      <c r="A15" s="42">
        <v>7</v>
      </c>
      <c r="B15" s="13" t="s">
        <v>19</v>
      </c>
      <c r="C15" s="13">
        <v>2962</v>
      </c>
      <c r="D15" s="13">
        <v>13195</v>
      </c>
      <c r="E15" s="13">
        <v>15</v>
      </c>
      <c r="F15" s="13">
        <v>15</v>
      </c>
      <c r="G15" s="19">
        <f t="shared" si="0"/>
        <v>0.50641458474004053</v>
      </c>
      <c r="H15" s="19">
        <f t="shared" si="1"/>
        <v>0.11367942402425162</v>
      </c>
      <c r="I15" s="13">
        <v>1597</v>
      </c>
      <c r="J15" s="13">
        <v>385</v>
      </c>
    </row>
    <row r="16" spans="1:10" s="5" customFormat="1" x14ac:dyDescent="0.25">
      <c r="A16" s="42">
        <v>8</v>
      </c>
      <c r="B16" s="13" t="s">
        <v>20</v>
      </c>
      <c r="C16" s="13">
        <v>11660</v>
      </c>
      <c r="D16" s="13">
        <v>27273</v>
      </c>
      <c r="E16" s="13">
        <v>37</v>
      </c>
      <c r="F16" s="13">
        <v>3515</v>
      </c>
      <c r="G16" s="19">
        <f t="shared" si="0"/>
        <v>0.31732418524871353</v>
      </c>
      <c r="H16" s="19">
        <f t="shared" si="1"/>
        <v>12.888204451288821</v>
      </c>
      <c r="I16" s="13">
        <v>120</v>
      </c>
      <c r="J16" s="13">
        <v>3083</v>
      </c>
    </row>
    <row r="17" spans="1:10" s="5" customFormat="1" x14ac:dyDescent="0.25">
      <c r="A17" s="42">
        <v>9</v>
      </c>
      <c r="B17" s="13" t="s">
        <v>21</v>
      </c>
      <c r="C17" s="13">
        <v>1888</v>
      </c>
      <c r="D17" s="13">
        <v>2804</v>
      </c>
      <c r="E17" s="13">
        <v>6</v>
      </c>
      <c r="F17" s="13">
        <v>75</v>
      </c>
      <c r="G17" s="19">
        <f t="shared" si="0"/>
        <v>0.31779661016949157</v>
      </c>
      <c r="H17" s="19">
        <f t="shared" si="1"/>
        <v>2.674750356633381</v>
      </c>
      <c r="I17" s="13">
        <v>6</v>
      </c>
      <c r="J17" s="13">
        <v>75</v>
      </c>
    </row>
    <row r="18" spans="1:10" s="5" customFormat="1" x14ac:dyDescent="0.25">
      <c r="A18" s="42">
        <v>10</v>
      </c>
      <c r="B18" s="13" t="s">
        <v>22</v>
      </c>
      <c r="C18" s="13">
        <v>13403</v>
      </c>
      <c r="D18" s="13">
        <v>51674</v>
      </c>
      <c r="E18" s="13">
        <v>3</v>
      </c>
      <c r="F18" s="13">
        <v>6</v>
      </c>
      <c r="G18" s="19">
        <f t="shared" si="0"/>
        <v>2.2383048571215397E-2</v>
      </c>
      <c r="H18" s="19">
        <f t="shared" si="1"/>
        <v>1.16112551766846E-2</v>
      </c>
      <c r="I18" s="13">
        <v>2270</v>
      </c>
      <c r="J18" s="13">
        <v>68</v>
      </c>
    </row>
    <row r="19" spans="1:10" s="5" customFormat="1" x14ac:dyDescent="0.25">
      <c r="A19" s="42">
        <v>11</v>
      </c>
      <c r="B19" s="13" t="s">
        <v>23</v>
      </c>
      <c r="C19" s="13">
        <v>4173</v>
      </c>
      <c r="D19" s="13">
        <v>12446</v>
      </c>
      <c r="E19" s="13">
        <v>1174</v>
      </c>
      <c r="F19" s="13">
        <v>6641</v>
      </c>
      <c r="G19" s="19">
        <f t="shared" si="0"/>
        <v>28.13323747903187</v>
      </c>
      <c r="H19" s="19">
        <f t="shared" si="1"/>
        <v>53.358508757833846</v>
      </c>
      <c r="I19" s="13">
        <v>4546</v>
      </c>
      <c r="J19" s="13">
        <v>103518</v>
      </c>
    </row>
    <row r="20" spans="1:10" x14ac:dyDescent="0.25">
      <c r="A20" s="16"/>
      <c r="B20" s="16" t="s">
        <v>24</v>
      </c>
      <c r="C20" s="16">
        <f>SUM(C9:C19)</f>
        <v>134428</v>
      </c>
      <c r="D20" s="22">
        <f>SUM(D9:D19)</f>
        <v>402736</v>
      </c>
      <c r="E20" s="16">
        <f>SUM(E9:E19)</f>
        <v>41541</v>
      </c>
      <c r="F20" s="22">
        <f>SUM(F9:F19)</f>
        <v>145944</v>
      </c>
      <c r="G20" s="22">
        <f t="shared" si="0"/>
        <v>30.902044216978609</v>
      </c>
      <c r="H20" s="22">
        <f t="shared" si="1"/>
        <v>36.238131182710262</v>
      </c>
      <c r="I20" s="16">
        <f>SUM(I9:I19)</f>
        <v>11686</v>
      </c>
      <c r="J20" s="22">
        <f>SUM(J9:J19)</f>
        <v>123408</v>
      </c>
    </row>
    <row r="21" spans="1:10" s="7" customFormat="1" ht="24.75" x14ac:dyDescent="0.5">
      <c r="A21" s="14"/>
      <c r="B21" s="51" t="s">
        <v>25</v>
      </c>
      <c r="C21" s="51"/>
      <c r="D21" s="51"/>
      <c r="E21" s="51"/>
      <c r="F21" s="51"/>
      <c r="G21" s="51"/>
      <c r="H21" s="51"/>
      <c r="I21" s="51"/>
      <c r="J21" s="51"/>
    </row>
    <row r="22" spans="1:10" s="5" customFormat="1" x14ac:dyDescent="0.25">
      <c r="A22" s="42">
        <v>12</v>
      </c>
      <c r="B22" s="13" t="s">
        <v>26</v>
      </c>
      <c r="C22" s="13">
        <v>47312</v>
      </c>
      <c r="D22" s="13">
        <v>155482</v>
      </c>
      <c r="E22" s="13">
        <v>39</v>
      </c>
      <c r="F22" s="13">
        <v>3367</v>
      </c>
      <c r="G22" s="19">
        <f>(E22/C22)*100</f>
        <v>8.2431518430842066E-2</v>
      </c>
      <c r="H22" s="19">
        <f>(F22/D22)*100</f>
        <v>2.1655239834836184</v>
      </c>
      <c r="I22" s="13">
        <v>120</v>
      </c>
      <c r="J22" s="13">
        <v>12018</v>
      </c>
    </row>
    <row r="23" spans="1:10" x14ac:dyDescent="0.25">
      <c r="A23" s="16"/>
      <c r="B23" s="16" t="s">
        <v>24</v>
      </c>
      <c r="C23" s="16">
        <f>SUM(C22:C22)</f>
        <v>47312</v>
      </c>
      <c r="D23" s="22">
        <f>SUM(D22:D22)</f>
        <v>155482</v>
      </c>
      <c r="E23" s="16">
        <f>SUM(E22:E22)</f>
        <v>39</v>
      </c>
      <c r="F23" s="22">
        <f>SUM(F22:F22)</f>
        <v>3367</v>
      </c>
      <c r="G23" s="22">
        <f>(E23/C23)*100</f>
        <v>8.2431518430842066E-2</v>
      </c>
      <c r="H23" s="22">
        <f>(F23/D23)*100</f>
        <v>2.1655239834836184</v>
      </c>
      <c r="I23" s="16">
        <f>SUM(I22:I22)</f>
        <v>120</v>
      </c>
      <c r="J23" s="22">
        <f>SUM(J22:J22)</f>
        <v>12018</v>
      </c>
    </row>
    <row r="24" spans="1:10" s="7" customFormat="1" ht="24.75" x14ac:dyDescent="0.5">
      <c r="A24" s="14"/>
      <c r="B24" s="51" t="s">
        <v>27</v>
      </c>
      <c r="C24" s="51"/>
      <c r="D24" s="51"/>
      <c r="E24" s="51"/>
      <c r="F24" s="51"/>
      <c r="G24" s="51"/>
      <c r="H24" s="51"/>
      <c r="I24" s="51"/>
      <c r="J24" s="51"/>
    </row>
    <row r="25" spans="1:10" s="5" customFormat="1" x14ac:dyDescent="0.25">
      <c r="A25" s="42">
        <v>13</v>
      </c>
      <c r="B25" s="13" t="s">
        <v>28</v>
      </c>
      <c r="C25" s="13">
        <v>12832</v>
      </c>
      <c r="D25" s="13">
        <v>37144</v>
      </c>
      <c r="E25" s="13">
        <v>26967</v>
      </c>
      <c r="F25" s="13">
        <v>73316</v>
      </c>
      <c r="G25" s="19">
        <f t="shared" ref="G25:H28" si="2">(E25/C25)*100</f>
        <v>210.15430174563591</v>
      </c>
      <c r="H25" s="19">
        <f t="shared" si="2"/>
        <v>197.38315744130949</v>
      </c>
      <c r="I25" s="13">
        <v>41533</v>
      </c>
      <c r="J25" s="13">
        <v>161403</v>
      </c>
    </row>
    <row r="26" spans="1:10" s="5" customFormat="1" hidden="1" x14ac:dyDescent="0.25">
      <c r="A26" s="42">
        <v>14</v>
      </c>
      <c r="B26" s="13" t="s">
        <v>29</v>
      </c>
      <c r="C26" s="13">
        <v>911</v>
      </c>
      <c r="D26" s="13">
        <v>3193</v>
      </c>
      <c r="E26" s="13">
        <v>0</v>
      </c>
      <c r="F26" s="13">
        <v>0</v>
      </c>
      <c r="G26" s="19">
        <f t="shared" si="2"/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42">
        <v>14</v>
      </c>
      <c r="B27" s="13" t="s">
        <v>30</v>
      </c>
      <c r="C27" s="13">
        <v>34</v>
      </c>
      <c r="D27" s="13">
        <v>207</v>
      </c>
      <c r="E27" s="13">
        <v>2</v>
      </c>
      <c r="F27" s="13">
        <v>257</v>
      </c>
      <c r="G27" s="19">
        <f t="shared" si="2"/>
        <v>5.8823529411764701</v>
      </c>
      <c r="H27" s="19">
        <f t="shared" si="2"/>
        <v>124.15458937198068</v>
      </c>
      <c r="I27" s="13">
        <v>21</v>
      </c>
      <c r="J27" s="13">
        <v>33997</v>
      </c>
    </row>
    <row r="28" spans="1:10" x14ac:dyDescent="0.25">
      <c r="A28" s="16"/>
      <c r="B28" s="16" t="s">
        <v>24</v>
      </c>
      <c r="C28" s="16">
        <f>SUM(C25:C27)</f>
        <v>13777</v>
      </c>
      <c r="D28" s="22">
        <f>SUM(D25:D27)</f>
        <v>40544</v>
      </c>
      <c r="E28" s="16">
        <f>SUM(E25:E27)</f>
        <v>26969</v>
      </c>
      <c r="F28" s="22">
        <f>SUM(F25:F27)</f>
        <v>73573</v>
      </c>
      <c r="G28" s="22">
        <f t="shared" si="2"/>
        <v>195.75379255280541</v>
      </c>
      <c r="H28" s="22">
        <f t="shared" si="2"/>
        <v>181.46458168902919</v>
      </c>
      <c r="I28" s="16">
        <f>SUM(I25:I27)</f>
        <v>41554</v>
      </c>
      <c r="J28" s="22">
        <f>SUM(J25:J27)</f>
        <v>195400</v>
      </c>
    </row>
    <row r="29" spans="1:10" s="7" customFormat="1" ht="24.75" x14ac:dyDescent="0.5">
      <c r="A29" s="14"/>
      <c r="B29" s="51" t="s">
        <v>31</v>
      </c>
      <c r="C29" s="51"/>
      <c r="D29" s="51"/>
      <c r="E29" s="51"/>
      <c r="F29" s="51"/>
      <c r="G29" s="51"/>
      <c r="H29" s="51"/>
      <c r="I29" s="51"/>
      <c r="J29" s="51"/>
    </row>
    <row r="30" spans="1:10" s="5" customFormat="1" x14ac:dyDescent="0.25">
      <c r="A30" s="42">
        <v>15</v>
      </c>
      <c r="B30" s="13" t="s">
        <v>32</v>
      </c>
      <c r="C30" s="13">
        <v>20998</v>
      </c>
      <c r="D30" s="13">
        <v>25602</v>
      </c>
      <c r="E30" s="13">
        <v>2546</v>
      </c>
      <c r="F30" s="13">
        <v>2521</v>
      </c>
      <c r="G30" s="19">
        <f t="shared" ref="G30:H32" si="3">(E30/C30)*100</f>
        <v>12.124964282312602</v>
      </c>
      <c r="H30" s="19">
        <f t="shared" si="3"/>
        <v>9.8468869619560966</v>
      </c>
      <c r="I30" s="13">
        <v>3414</v>
      </c>
      <c r="J30" s="13">
        <v>2442</v>
      </c>
    </row>
    <row r="31" spans="1:10" s="5" customFormat="1" x14ac:dyDescent="0.25">
      <c r="A31" s="42">
        <v>16</v>
      </c>
      <c r="B31" s="13" t="s">
        <v>33</v>
      </c>
      <c r="C31" s="13">
        <v>2882</v>
      </c>
      <c r="D31" s="13">
        <v>4047</v>
      </c>
      <c r="E31" s="13">
        <v>1</v>
      </c>
      <c r="F31" s="13">
        <v>0</v>
      </c>
      <c r="G31" s="19">
        <f t="shared" si="3"/>
        <v>3.4698126301179737E-2</v>
      </c>
      <c r="H31" s="19">
        <f t="shared" si="3"/>
        <v>0</v>
      </c>
      <c r="I31" s="13">
        <v>67</v>
      </c>
      <c r="J31" s="13">
        <v>24</v>
      </c>
    </row>
    <row r="32" spans="1:10" x14ac:dyDescent="0.25">
      <c r="A32" s="16"/>
      <c r="B32" s="16" t="s">
        <v>24</v>
      </c>
      <c r="C32" s="16">
        <f>SUM(C30:C31)</f>
        <v>23880</v>
      </c>
      <c r="D32" s="22">
        <f>SUM(D30:D31)</f>
        <v>29649</v>
      </c>
      <c r="E32" s="16">
        <f>SUM(E30:E31)</f>
        <v>2547</v>
      </c>
      <c r="F32" s="22">
        <f>SUM(F30:F31)</f>
        <v>2521</v>
      </c>
      <c r="G32" s="22">
        <f t="shared" si="3"/>
        <v>10.665829145728644</v>
      </c>
      <c r="H32" s="22">
        <f t="shared" si="3"/>
        <v>8.5028162838544308</v>
      </c>
      <c r="I32" s="16">
        <f>SUM(I30:I31)</f>
        <v>3481</v>
      </c>
      <c r="J32" s="22">
        <f>SUM(J30:J31)</f>
        <v>2466</v>
      </c>
    </row>
    <row r="33" spans="1:10" s="7" customFormat="1" ht="24.75" x14ac:dyDescent="0.5">
      <c r="A33" s="14"/>
      <c r="B33" s="51" t="s">
        <v>34</v>
      </c>
      <c r="C33" s="51"/>
      <c r="D33" s="51"/>
      <c r="E33" s="51"/>
      <c r="F33" s="51"/>
      <c r="G33" s="51"/>
      <c r="H33" s="51"/>
      <c r="I33" s="51"/>
      <c r="J33" s="51"/>
    </row>
    <row r="34" spans="1:10" s="5" customFormat="1" x14ac:dyDescent="0.25">
      <c r="A34" s="42">
        <v>17</v>
      </c>
      <c r="B34" s="13" t="s">
        <v>35</v>
      </c>
      <c r="C34" s="13">
        <v>7553</v>
      </c>
      <c r="D34" s="13">
        <v>27557</v>
      </c>
      <c r="E34" s="13">
        <v>1340</v>
      </c>
      <c r="F34" s="13">
        <v>442</v>
      </c>
      <c r="G34" s="19">
        <f t="shared" ref="G34:G55" si="4">(E34/C34)*100</f>
        <v>17.741294849728583</v>
      </c>
      <c r="H34" s="19">
        <f t="shared" ref="H34:H55" si="5">(F34/D34)*100</f>
        <v>1.6039481801357187</v>
      </c>
      <c r="I34" s="13">
        <v>15575</v>
      </c>
      <c r="J34" s="13">
        <v>38136</v>
      </c>
    </row>
    <row r="35" spans="1:10" s="5" customFormat="1" x14ac:dyDescent="0.25">
      <c r="A35" s="42">
        <v>18</v>
      </c>
      <c r="B35" s="13" t="s">
        <v>36</v>
      </c>
      <c r="C35" s="13">
        <v>64</v>
      </c>
      <c r="D35" s="13">
        <v>162</v>
      </c>
      <c r="E35" s="13">
        <v>167</v>
      </c>
      <c r="F35" s="13">
        <v>74</v>
      </c>
      <c r="G35" s="19">
        <f t="shared" si="4"/>
        <v>260.9375</v>
      </c>
      <c r="H35" s="19">
        <f t="shared" si="5"/>
        <v>45.679012345679013</v>
      </c>
      <c r="I35" s="13">
        <v>228</v>
      </c>
      <c r="J35" s="13">
        <v>93</v>
      </c>
    </row>
    <row r="36" spans="1:10" s="5" customFormat="1" x14ac:dyDescent="0.25">
      <c r="A36" s="42">
        <v>19</v>
      </c>
      <c r="B36" s="13" t="s">
        <v>37</v>
      </c>
      <c r="C36" s="13">
        <v>339</v>
      </c>
      <c r="D36" s="13">
        <v>701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0</v>
      </c>
      <c r="J36" s="13">
        <v>0</v>
      </c>
    </row>
    <row r="37" spans="1:10" s="5" customFormat="1" x14ac:dyDescent="0.25">
      <c r="A37" s="42">
        <v>20</v>
      </c>
      <c r="B37" s="13" t="s">
        <v>38</v>
      </c>
      <c r="C37" s="13">
        <v>3482</v>
      </c>
      <c r="D37" s="13">
        <v>3404</v>
      </c>
      <c r="E37" s="13">
        <v>0</v>
      </c>
      <c r="F37" s="13">
        <v>0</v>
      </c>
      <c r="G37" s="19">
        <f t="shared" si="4"/>
        <v>0</v>
      </c>
      <c r="H37" s="19">
        <f t="shared" si="5"/>
        <v>0</v>
      </c>
      <c r="I37" s="13">
        <v>889</v>
      </c>
      <c r="J37" s="13">
        <v>7</v>
      </c>
    </row>
    <row r="38" spans="1:10" s="5" customFormat="1" x14ac:dyDescent="0.25">
      <c r="A38" s="42">
        <v>21</v>
      </c>
      <c r="B38" s="13" t="s">
        <v>39</v>
      </c>
      <c r="C38" s="13">
        <v>647</v>
      </c>
      <c r="D38" s="13">
        <v>314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0</v>
      </c>
      <c r="J38" s="13">
        <v>0</v>
      </c>
    </row>
    <row r="39" spans="1:10" s="5" customFormat="1" x14ac:dyDescent="0.25">
      <c r="A39" s="42">
        <v>22</v>
      </c>
      <c r="B39" s="13" t="s">
        <v>40</v>
      </c>
      <c r="C39" s="13">
        <v>552</v>
      </c>
      <c r="D39" s="13">
        <v>1655</v>
      </c>
      <c r="E39" s="13">
        <v>1</v>
      </c>
      <c r="F39" s="13">
        <v>0</v>
      </c>
      <c r="G39" s="19">
        <f t="shared" si="4"/>
        <v>0.18115942028985507</v>
      </c>
      <c r="H39" s="19">
        <f t="shared" si="5"/>
        <v>0</v>
      </c>
      <c r="I39" s="13">
        <v>76</v>
      </c>
      <c r="J39" s="13">
        <v>502</v>
      </c>
    </row>
    <row r="40" spans="1:10" s="5" customFormat="1" x14ac:dyDescent="0.25">
      <c r="A40" s="42">
        <v>23</v>
      </c>
      <c r="B40" s="13" t="s">
        <v>41</v>
      </c>
      <c r="C40" s="13">
        <v>8474</v>
      </c>
      <c r="D40" s="13">
        <v>38973</v>
      </c>
      <c r="E40" s="13">
        <v>9801</v>
      </c>
      <c r="F40" s="13">
        <v>4049</v>
      </c>
      <c r="G40" s="19">
        <f t="shared" si="4"/>
        <v>115.65966485721029</v>
      </c>
      <c r="H40" s="19">
        <f t="shared" si="5"/>
        <v>10.389243835475842</v>
      </c>
      <c r="I40" s="13">
        <v>72256</v>
      </c>
      <c r="J40" s="13">
        <v>16346</v>
      </c>
    </row>
    <row r="41" spans="1:10" s="5" customFormat="1" x14ac:dyDescent="0.25">
      <c r="A41" s="42">
        <v>24</v>
      </c>
      <c r="B41" s="13" t="s">
        <v>42</v>
      </c>
      <c r="C41" s="13">
        <v>8703</v>
      </c>
      <c r="D41" s="13">
        <v>33017</v>
      </c>
      <c r="E41" s="13">
        <v>959</v>
      </c>
      <c r="F41" s="13">
        <v>12802</v>
      </c>
      <c r="G41" s="19">
        <f t="shared" si="4"/>
        <v>11.019188785476272</v>
      </c>
      <c r="H41" s="19">
        <f t="shared" si="5"/>
        <v>38.773964927158737</v>
      </c>
      <c r="I41" s="13">
        <v>3213</v>
      </c>
      <c r="J41" s="13">
        <v>10078</v>
      </c>
    </row>
    <row r="42" spans="1:10" s="5" customFormat="1" x14ac:dyDescent="0.25">
      <c r="A42" s="42">
        <v>25</v>
      </c>
      <c r="B42" s="13" t="s">
        <v>43</v>
      </c>
      <c r="C42" s="13">
        <v>1811</v>
      </c>
      <c r="D42" s="13">
        <v>5913</v>
      </c>
      <c r="E42" s="13">
        <v>6</v>
      </c>
      <c r="F42" s="13">
        <v>480</v>
      </c>
      <c r="G42" s="19">
        <f t="shared" si="4"/>
        <v>0.33130866924351188</v>
      </c>
      <c r="H42" s="19">
        <f t="shared" si="5"/>
        <v>8.1177067478437337</v>
      </c>
      <c r="I42" s="13">
        <v>13</v>
      </c>
      <c r="J42" s="13">
        <v>507</v>
      </c>
    </row>
    <row r="43" spans="1:10" s="5" customFormat="1" x14ac:dyDescent="0.25">
      <c r="A43" s="42">
        <v>26</v>
      </c>
      <c r="B43" s="13" t="s">
        <v>44</v>
      </c>
      <c r="C43" s="13">
        <v>610</v>
      </c>
      <c r="D43" s="13">
        <v>1481</v>
      </c>
      <c r="E43" s="13">
        <v>420</v>
      </c>
      <c r="F43" s="13">
        <v>162</v>
      </c>
      <c r="G43" s="19">
        <f t="shared" si="4"/>
        <v>68.852459016393439</v>
      </c>
      <c r="H43" s="19">
        <f t="shared" si="5"/>
        <v>10.938555030384874</v>
      </c>
      <c r="I43" s="13">
        <v>1852</v>
      </c>
      <c r="J43" s="13">
        <v>580</v>
      </c>
    </row>
    <row r="44" spans="1:10" s="5" customFormat="1" x14ac:dyDescent="0.25">
      <c r="A44" s="42">
        <v>27</v>
      </c>
      <c r="B44" s="13" t="s">
        <v>45</v>
      </c>
      <c r="C44" s="13">
        <v>595</v>
      </c>
      <c r="D44" s="13">
        <v>2467</v>
      </c>
      <c r="E44" s="13">
        <v>24</v>
      </c>
      <c r="F44" s="13">
        <v>11384</v>
      </c>
      <c r="G44" s="19">
        <f t="shared" si="4"/>
        <v>4.0336134453781511</v>
      </c>
      <c r="H44" s="19">
        <f t="shared" si="5"/>
        <v>461.45115524929065</v>
      </c>
      <c r="I44" s="13">
        <v>9</v>
      </c>
      <c r="J44" s="13">
        <v>5016</v>
      </c>
    </row>
    <row r="45" spans="1:10" s="5" customFormat="1" x14ac:dyDescent="0.25">
      <c r="A45" s="42">
        <v>28</v>
      </c>
      <c r="B45" s="13" t="s">
        <v>46</v>
      </c>
      <c r="C45" s="13">
        <v>23</v>
      </c>
      <c r="D45" s="13">
        <v>37</v>
      </c>
      <c r="E45" s="13">
        <v>0</v>
      </c>
      <c r="F45" s="13">
        <v>0</v>
      </c>
      <c r="G45" s="19">
        <f t="shared" si="4"/>
        <v>0</v>
      </c>
      <c r="H45" s="19">
        <f t="shared" si="5"/>
        <v>0</v>
      </c>
      <c r="I45" s="13">
        <v>0</v>
      </c>
      <c r="J45" s="13">
        <v>0</v>
      </c>
    </row>
    <row r="46" spans="1:10" s="5" customFormat="1" x14ac:dyDescent="0.25">
      <c r="A46" s="42">
        <v>29</v>
      </c>
      <c r="B46" s="13" t="s">
        <v>47</v>
      </c>
      <c r="C46" s="13">
        <v>93</v>
      </c>
      <c r="D46" s="13">
        <v>217</v>
      </c>
      <c r="E46" s="13">
        <v>6</v>
      </c>
      <c r="F46" s="13">
        <v>2</v>
      </c>
      <c r="G46" s="19">
        <f t="shared" si="4"/>
        <v>6.4516129032258061</v>
      </c>
      <c r="H46" s="19">
        <f t="shared" si="5"/>
        <v>0.92165898617511521</v>
      </c>
      <c r="I46" s="13">
        <v>26</v>
      </c>
      <c r="J46" s="13">
        <v>74</v>
      </c>
    </row>
    <row r="47" spans="1:10" s="5" customFormat="1" x14ac:dyDescent="0.25">
      <c r="A47" s="42">
        <v>30</v>
      </c>
      <c r="B47" s="13" t="s">
        <v>48</v>
      </c>
      <c r="C47" s="13">
        <v>408</v>
      </c>
      <c r="D47" s="13">
        <v>1102</v>
      </c>
      <c r="E47" s="13">
        <v>201</v>
      </c>
      <c r="F47" s="13">
        <v>0</v>
      </c>
      <c r="G47" s="19">
        <f t="shared" si="4"/>
        <v>49.264705882352942</v>
      </c>
      <c r="H47" s="19">
        <f t="shared" si="5"/>
        <v>0</v>
      </c>
      <c r="I47" s="13">
        <v>167</v>
      </c>
      <c r="J47" s="13">
        <v>11159</v>
      </c>
    </row>
    <row r="48" spans="1:10" s="5" customFormat="1" x14ac:dyDescent="0.25">
      <c r="A48" s="42">
        <v>31</v>
      </c>
      <c r="B48" s="13" t="s">
        <v>49</v>
      </c>
      <c r="C48" s="13">
        <v>2076</v>
      </c>
      <c r="D48" s="13">
        <v>9500</v>
      </c>
      <c r="E48" s="13">
        <v>85</v>
      </c>
      <c r="F48" s="13">
        <v>2676</v>
      </c>
      <c r="G48" s="19">
        <f t="shared" si="4"/>
        <v>4.0944123314065513</v>
      </c>
      <c r="H48" s="19">
        <f t="shared" si="5"/>
        <v>28.168421052631583</v>
      </c>
      <c r="I48" s="13">
        <v>83</v>
      </c>
      <c r="J48" s="13">
        <v>456</v>
      </c>
    </row>
    <row r="49" spans="1:10" s="5" customFormat="1" x14ac:dyDescent="0.25">
      <c r="A49" s="42">
        <v>32</v>
      </c>
      <c r="B49" s="13" t="s">
        <v>50</v>
      </c>
      <c r="C49" s="13">
        <v>201</v>
      </c>
      <c r="D49" s="13">
        <v>7142</v>
      </c>
      <c r="E49" s="13">
        <v>0</v>
      </c>
      <c r="F49" s="13">
        <v>0</v>
      </c>
      <c r="G49" s="19">
        <f t="shared" si="4"/>
        <v>0</v>
      </c>
      <c r="H49" s="19">
        <f t="shared" si="5"/>
        <v>0</v>
      </c>
      <c r="I49" s="13">
        <v>0</v>
      </c>
      <c r="J49" s="13">
        <v>0</v>
      </c>
    </row>
    <row r="50" spans="1:10" s="5" customFormat="1" x14ac:dyDescent="0.25">
      <c r="A50" s="42">
        <v>33</v>
      </c>
      <c r="B50" s="13" t="s">
        <v>51</v>
      </c>
      <c r="C50" s="13">
        <v>456</v>
      </c>
      <c r="D50" s="13">
        <v>1323</v>
      </c>
      <c r="E50" s="13">
        <v>3249</v>
      </c>
      <c r="F50" s="13">
        <v>2707</v>
      </c>
      <c r="G50" s="19">
        <f t="shared" si="4"/>
        <v>712.5</v>
      </c>
      <c r="H50" s="19">
        <f t="shared" si="5"/>
        <v>204.61073318216174</v>
      </c>
      <c r="I50" s="13">
        <v>33939</v>
      </c>
      <c r="J50" s="13">
        <v>13157</v>
      </c>
    </row>
    <row r="51" spans="1:10" s="5" customFormat="1" x14ac:dyDescent="0.25">
      <c r="A51" s="42">
        <v>34</v>
      </c>
      <c r="B51" s="13" t="s">
        <v>52</v>
      </c>
      <c r="C51" s="13">
        <v>358</v>
      </c>
      <c r="D51" s="13">
        <v>2294</v>
      </c>
      <c r="E51" s="13">
        <v>30</v>
      </c>
      <c r="F51" s="13">
        <v>102</v>
      </c>
      <c r="G51" s="19">
        <f t="shared" si="4"/>
        <v>8.3798882681564244</v>
      </c>
      <c r="H51" s="19">
        <f t="shared" si="5"/>
        <v>4.4463818657367042</v>
      </c>
      <c r="I51" s="13">
        <v>30</v>
      </c>
      <c r="J51" s="13">
        <v>132</v>
      </c>
    </row>
    <row r="52" spans="1:10" s="5" customFormat="1" x14ac:dyDescent="0.25">
      <c r="A52" s="42">
        <v>35</v>
      </c>
      <c r="B52" s="13" t="s">
        <v>53</v>
      </c>
      <c r="C52" s="13">
        <v>241</v>
      </c>
      <c r="D52" s="13">
        <v>1815</v>
      </c>
      <c r="E52" s="13">
        <v>3</v>
      </c>
      <c r="F52" s="13">
        <v>0</v>
      </c>
      <c r="G52" s="19">
        <f t="shared" si="4"/>
        <v>1.2448132780082988</v>
      </c>
      <c r="H52" s="19">
        <f t="shared" si="5"/>
        <v>0</v>
      </c>
      <c r="I52" s="13">
        <v>5</v>
      </c>
      <c r="J52" s="13">
        <v>0</v>
      </c>
    </row>
    <row r="53" spans="1:10" s="5" customFormat="1" x14ac:dyDescent="0.25">
      <c r="A53" s="42">
        <v>36</v>
      </c>
      <c r="B53" s="13" t="s">
        <v>54</v>
      </c>
      <c r="C53" s="13">
        <v>1184</v>
      </c>
      <c r="D53" s="13">
        <v>4695</v>
      </c>
      <c r="E53" s="13">
        <v>1862</v>
      </c>
      <c r="F53" s="13">
        <v>2616</v>
      </c>
      <c r="G53" s="19">
        <f t="shared" si="4"/>
        <v>157.26351351351352</v>
      </c>
      <c r="H53" s="19">
        <f t="shared" si="5"/>
        <v>55.718849840255594</v>
      </c>
      <c r="I53" s="13">
        <v>8817</v>
      </c>
      <c r="J53" s="13">
        <v>3217</v>
      </c>
    </row>
    <row r="54" spans="1:10" s="5" customFormat="1" x14ac:dyDescent="0.25">
      <c r="A54" s="42">
        <v>37</v>
      </c>
      <c r="B54" s="13" t="s">
        <v>55</v>
      </c>
      <c r="C54" s="13">
        <v>4554</v>
      </c>
      <c r="D54" s="13">
        <v>7870</v>
      </c>
      <c r="E54" s="13">
        <v>4588</v>
      </c>
      <c r="F54" s="13">
        <v>28059</v>
      </c>
      <c r="G54" s="19">
        <f t="shared" si="4"/>
        <v>100.74659639877031</v>
      </c>
      <c r="H54" s="19">
        <f t="shared" si="5"/>
        <v>356.53113087674717</v>
      </c>
      <c r="I54" s="13">
        <v>167075</v>
      </c>
      <c r="J54" s="13">
        <v>42156</v>
      </c>
    </row>
    <row r="55" spans="1:10" x14ac:dyDescent="0.25">
      <c r="A55" s="16"/>
      <c r="B55" s="16" t="s">
        <v>24</v>
      </c>
      <c r="C55" s="16">
        <f>SUM(C34:C54)</f>
        <v>42424</v>
      </c>
      <c r="D55" s="22">
        <f>SUM(D34:D54)</f>
        <v>151639</v>
      </c>
      <c r="E55" s="16">
        <f>SUM(E34:E54)</f>
        <v>22742</v>
      </c>
      <c r="F55" s="22">
        <f>SUM(F34:F54)</f>
        <v>65555</v>
      </c>
      <c r="G55" s="22">
        <f t="shared" si="4"/>
        <v>53.6064491797096</v>
      </c>
      <c r="H55" s="22">
        <f t="shared" si="5"/>
        <v>43.230963010834941</v>
      </c>
      <c r="I55" s="16">
        <f>SUM(I34:I54)</f>
        <v>304253</v>
      </c>
      <c r="J55" s="22">
        <f>SUM(J34:J54)</f>
        <v>141616</v>
      </c>
    </row>
    <row r="56" spans="1:10" s="7" customFormat="1" ht="24.75" x14ac:dyDescent="0.5">
      <c r="A56" s="14"/>
      <c r="B56" s="51" t="s">
        <v>56</v>
      </c>
      <c r="C56" s="51"/>
      <c r="D56" s="51"/>
      <c r="E56" s="51"/>
      <c r="F56" s="51"/>
      <c r="G56" s="51"/>
      <c r="H56" s="51"/>
      <c r="I56" s="51"/>
      <c r="J56" s="51"/>
    </row>
    <row r="57" spans="1:10" s="5" customFormat="1" x14ac:dyDescent="0.25">
      <c r="A57" s="42">
        <v>38</v>
      </c>
      <c r="B57" s="13" t="s">
        <v>57</v>
      </c>
      <c r="C57" s="13">
        <v>640</v>
      </c>
      <c r="D57" s="13">
        <v>808</v>
      </c>
      <c r="E57" s="13">
        <v>0</v>
      </c>
      <c r="F57" s="13">
        <v>0</v>
      </c>
      <c r="G57" s="19">
        <f t="shared" ref="G57:H63" si="6">(E57/C57)*100</f>
        <v>0</v>
      </c>
      <c r="H57" s="19">
        <f t="shared" si="6"/>
        <v>0</v>
      </c>
      <c r="I57" s="13">
        <v>582</v>
      </c>
      <c r="J57" s="13">
        <v>11</v>
      </c>
    </row>
    <row r="58" spans="1:10" s="5" customFormat="1" x14ac:dyDescent="0.25">
      <c r="A58" s="42">
        <v>39</v>
      </c>
      <c r="B58" s="13" t="s">
        <v>58</v>
      </c>
      <c r="C58" s="13">
        <v>870</v>
      </c>
      <c r="D58" s="13">
        <v>4667</v>
      </c>
      <c r="E58" s="13">
        <v>26144</v>
      </c>
      <c r="F58" s="13">
        <v>9988</v>
      </c>
      <c r="G58" s="19">
        <f t="shared" si="6"/>
        <v>3005.0574712643675</v>
      </c>
      <c r="H58" s="19">
        <f t="shared" si="6"/>
        <v>214.01328476537392</v>
      </c>
      <c r="I58" s="13">
        <v>168452</v>
      </c>
      <c r="J58" s="13">
        <v>38253</v>
      </c>
    </row>
    <row r="59" spans="1:10" s="5" customFormat="1" x14ac:dyDescent="0.25">
      <c r="A59" s="42">
        <v>40</v>
      </c>
      <c r="B59" s="13" t="s">
        <v>59</v>
      </c>
      <c r="C59" s="13">
        <v>596</v>
      </c>
      <c r="D59" s="13">
        <v>568</v>
      </c>
      <c r="E59" s="13">
        <v>17897</v>
      </c>
      <c r="F59" s="13">
        <v>8592</v>
      </c>
      <c r="G59" s="19">
        <f t="shared" si="6"/>
        <v>3002.8523489932886</v>
      </c>
      <c r="H59" s="19">
        <f t="shared" si="6"/>
        <v>1512.6760563380283</v>
      </c>
      <c r="I59" s="13">
        <v>107802</v>
      </c>
      <c r="J59" s="13">
        <v>27898</v>
      </c>
    </row>
    <row r="60" spans="1:10" s="5" customFormat="1" x14ac:dyDescent="0.25">
      <c r="A60" s="42">
        <v>41</v>
      </c>
      <c r="B60" s="13" t="s">
        <v>60</v>
      </c>
      <c r="C60" s="13">
        <v>1465</v>
      </c>
      <c r="D60" s="13">
        <v>5300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19</v>
      </c>
      <c r="J60" s="13">
        <v>69</v>
      </c>
    </row>
    <row r="61" spans="1:10" s="5" customFormat="1" x14ac:dyDescent="0.25">
      <c r="A61" s="42">
        <v>42</v>
      </c>
      <c r="B61" s="13" t="s">
        <v>61</v>
      </c>
      <c r="C61" s="13">
        <v>931</v>
      </c>
      <c r="D61" s="13">
        <v>664</v>
      </c>
      <c r="E61" s="13">
        <v>10751</v>
      </c>
      <c r="F61" s="13">
        <v>3515</v>
      </c>
      <c r="G61" s="19">
        <f t="shared" si="6"/>
        <v>1154.7798066595058</v>
      </c>
      <c r="H61" s="19">
        <f t="shared" si="6"/>
        <v>529.36746987951813</v>
      </c>
      <c r="I61" s="13">
        <v>46950</v>
      </c>
      <c r="J61" s="13">
        <v>9391</v>
      </c>
    </row>
    <row r="62" spans="1:10" s="5" customFormat="1" x14ac:dyDescent="0.25">
      <c r="A62" s="42">
        <v>43</v>
      </c>
      <c r="B62" s="13" t="s">
        <v>62</v>
      </c>
      <c r="C62" s="13">
        <v>826</v>
      </c>
      <c r="D62" s="13">
        <v>824</v>
      </c>
      <c r="E62" s="13">
        <v>46796</v>
      </c>
      <c r="F62" s="13">
        <v>19043</v>
      </c>
      <c r="G62" s="19">
        <f t="shared" si="6"/>
        <v>5665.3753026634386</v>
      </c>
      <c r="H62" s="19">
        <f t="shared" si="6"/>
        <v>2311.0436893203882</v>
      </c>
      <c r="I62" s="13">
        <v>178577</v>
      </c>
      <c r="J62" s="13">
        <v>48027</v>
      </c>
    </row>
    <row r="63" spans="1:10" x14ac:dyDescent="0.25">
      <c r="A63" s="16"/>
      <c r="B63" s="16" t="s">
        <v>24</v>
      </c>
      <c r="C63" s="16">
        <f>SUM(C57:C62)</f>
        <v>5328</v>
      </c>
      <c r="D63" s="22">
        <f>SUM(D57:D62)</f>
        <v>12831</v>
      </c>
      <c r="E63" s="16">
        <f>SUM(E57:E62)</f>
        <v>101588</v>
      </c>
      <c r="F63" s="22">
        <f>SUM(F57:F62)</f>
        <v>41138</v>
      </c>
      <c r="G63" s="22">
        <f t="shared" si="6"/>
        <v>1906.6816816816818</v>
      </c>
      <c r="H63" s="22">
        <f t="shared" si="6"/>
        <v>320.61413763541424</v>
      </c>
      <c r="I63" s="16">
        <f>SUM(I57:I62)</f>
        <v>502382</v>
      </c>
      <c r="J63" s="22">
        <f>SUM(J57:J62)</f>
        <v>123649</v>
      </c>
    </row>
    <row r="64" spans="1:10" s="7" customFormat="1" ht="24.75" hidden="1" x14ac:dyDescent="0.5">
      <c r="A64" s="14"/>
      <c r="B64" s="51" t="s">
        <v>63</v>
      </c>
      <c r="C64" s="51"/>
      <c r="D64" s="51"/>
      <c r="E64" s="51"/>
      <c r="F64" s="51"/>
      <c r="G64" s="51"/>
      <c r="H64" s="51"/>
      <c r="I64" s="51"/>
      <c r="J64" s="51"/>
    </row>
    <row r="65" spans="1:10" s="5" customFormat="1" hidden="1" x14ac:dyDescent="0.25">
      <c r="A65" s="13">
        <v>45</v>
      </c>
      <c r="B65" s="13" t="s">
        <v>64</v>
      </c>
      <c r="C65" s="13">
        <v>0</v>
      </c>
      <c r="D65" s="13">
        <v>0</v>
      </c>
      <c r="E65" s="13">
        <v>0</v>
      </c>
      <c r="F65" s="13">
        <v>0</v>
      </c>
      <c r="G65" s="19" t="e">
        <f t="shared" ref="G65:H67" si="7">(E65/C65)*100</f>
        <v>#DIV/0!</v>
      </c>
      <c r="H65" s="19" t="e">
        <f t="shared" si="7"/>
        <v>#DIV/0!</v>
      </c>
      <c r="I65" s="13">
        <v>0</v>
      </c>
      <c r="J65" s="13">
        <v>0</v>
      </c>
    </row>
    <row r="66" spans="1:10" s="5" customFormat="1" hidden="1" x14ac:dyDescent="0.25">
      <c r="A66" s="52" t="s">
        <v>24</v>
      </c>
      <c r="B66" s="53"/>
      <c r="C66" s="13">
        <f>SUM(C65:C65)</f>
        <v>0</v>
      </c>
      <c r="D66" s="13">
        <f>SUM(D65:D65)</f>
        <v>0</v>
      </c>
      <c r="E66" s="13">
        <f>SUM(E65:E65)</f>
        <v>0</v>
      </c>
      <c r="F66" s="13">
        <f>SUM(F65:F65)</f>
        <v>0</v>
      </c>
      <c r="G66" s="19" t="e">
        <f t="shared" si="7"/>
        <v>#DIV/0!</v>
      </c>
      <c r="H66" s="19" t="e">
        <f t="shared" si="7"/>
        <v>#DIV/0!</v>
      </c>
      <c r="I66" s="13">
        <f>SUM(I65:I65)</f>
        <v>0</v>
      </c>
      <c r="J66" s="13">
        <f>SUM(J65:J65)</f>
        <v>0</v>
      </c>
    </row>
    <row r="67" spans="1:10" s="5" customFormat="1" ht="18.75" x14ac:dyDescent="0.4">
      <c r="A67" s="54" t="s">
        <v>65</v>
      </c>
      <c r="B67" s="55"/>
      <c r="C67" s="44">
        <f>SUM(C20+C23+C28+C32+C55+C63+C66)</f>
        <v>267149</v>
      </c>
      <c r="D67" s="44">
        <f>SUM(D20+D23+D28+D32+D55+D63+D66)</f>
        <v>792881</v>
      </c>
      <c r="E67" s="44">
        <f>SUM(E20+E23+E28+E32+E55+E63+E66)</f>
        <v>195426</v>
      </c>
      <c r="F67" s="44">
        <f>SUM(F20+F23+F28+F32+F55+F63+F66)</f>
        <v>332098</v>
      </c>
      <c r="G67" s="48">
        <f t="shared" si="7"/>
        <v>73.152435532231081</v>
      </c>
      <c r="H67" s="48">
        <f t="shared" si="7"/>
        <v>41.884973911595814</v>
      </c>
      <c r="I67" s="44">
        <f>SUM(I20+I23+I28+I32+I55+I63+I66)</f>
        <v>863476</v>
      </c>
      <c r="J67" s="44">
        <f>SUM(J20+J23+J28+J32+J55+J63+J66)</f>
        <v>598557</v>
      </c>
    </row>
    <row r="68" spans="1:10" s="5" customFormat="1" x14ac:dyDescent="0.25">
      <c r="A68" s="13"/>
      <c r="B68" s="13" t="s">
        <v>66</v>
      </c>
      <c r="C68" s="13"/>
      <c r="D68" s="13"/>
      <c r="E68" s="13"/>
      <c r="F68" s="13"/>
      <c r="G68" s="13"/>
      <c r="H68" s="13"/>
      <c r="I68" s="13"/>
      <c r="J68" s="13"/>
    </row>
  </sheetData>
  <mergeCells count="17">
    <mergeCell ref="A1:J1"/>
    <mergeCell ref="A3:J3"/>
    <mergeCell ref="A4:J4"/>
    <mergeCell ref="C6:D7"/>
    <mergeCell ref="E6:F7"/>
    <mergeCell ref="G6:H7"/>
    <mergeCell ref="I6:J7"/>
    <mergeCell ref="A6:A8"/>
    <mergeCell ref="B6:B8"/>
    <mergeCell ref="B64:J64"/>
    <mergeCell ref="A66:B66"/>
    <mergeCell ref="A67:B67"/>
    <mergeCell ref="B21:J21"/>
    <mergeCell ref="B24:J24"/>
    <mergeCell ref="B29:J29"/>
    <mergeCell ref="B33:J33"/>
    <mergeCell ref="B56:J56"/>
  </mergeCells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1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89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44189</v>
      </c>
      <c r="D10" s="13">
        <v>147642</v>
      </c>
      <c r="E10" s="13">
        <v>174</v>
      </c>
      <c r="F10" s="13">
        <v>7596</v>
      </c>
      <c r="G10" s="19">
        <f t="shared" ref="G10:G21" si="0">(E10/C10)*100</f>
        <v>0.39376315372604043</v>
      </c>
      <c r="H10" s="19">
        <f t="shared" ref="H10:H21" si="1">(F10/D10)*100</f>
        <v>5.1448774738895438</v>
      </c>
      <c r="I10" s="13">
        <v>2843</v>
      </c>
      <c r="J10" s="13">
        <v>55494</v>
      </c>
    </row>
    <row r="11" spans="1:12" s="5" customFormat="1" x14ac:dyDescent="0.25">
      <c r="A11" s="13">
        <v>2</v>
      </c>
      <c r="B11" s="13" t="s">
        <v>14</v>
      </c>
      <c r="C11" s="13">
        <v>9811</v>
      </c>
      <c r="D11" s="13">
        <v>34113</v>
      </c>
      <c r="E11" s="13">
        <v>125</v>
      </c>
      <c r="F11" s="13">
        <v>9543</v>
      </c>
      <c r="G11" s="19">
        <f t="shared" si="0"/>
        <v>1.2740801141575782</v>
      </c>
      <c r="H11" s="19">
        <f t="shared" si="1"/>
        <v>27.974672412276846</v>
      </c>
      <c r="I11" s="13">
        <v>294</v>
      </c>
      <c r="J11" s="13">
        <v>19775</v>
      </c>
    </row>
    <row r="12" spans="1:12" s="5" customFormat="1" x14ac:dyDescent="0.25">
      <c r="A12" s="13">
        <v>3</v>
      </c>
      <c r="B12" s="13" t="s">
        <v>15</v>
      </c>
      <c r="C12" s="13">
        <v>582</v>
      </c>
      <c r="D12" s="13">
        <v>4637</v>
      </c>
      <c r="E12" s="13">
        <v>0</v>
      </c>
      <c r="F12" s="13">
        <v>0</v>
      </c>
      <c r="G12" s="19">
        <f t="shared" si="0"/>
        <v>0</v>
      </c>
      <c r="H12" s="19">
        <f t="shared" si="1"/>
        <v>0</v>
      </c>
      <c r="I12" s="13">
        <v>9</v>
      </c>
      <c r="J12" s="13">
        <v>19</v>
      </c>
    </row>
    <row r="13" spans="1:12" s="5" customFormat="1" x14ac:dyDescent="0.25">
      <c r="A13" s="13">
        <v>4</v>
      </c>
      <c r="B13" s="13" t="s">
        <v>16</v>
      </c>
      <c r="C13" s="13">
        <v>2225</v>
      </c>
      <c r="D13" s="13">
        <v>6175</v>
      </c>
      <c r="E13" s="13">
        <v>38</v>
      </c>
      <c r="F13" s="13">
        <v>107</v>
      </c>
      <c r="G13" s="19">
        <f t="shared" si="0"/>
        <v>1.707865168539326</v>
      </c>
      <c r="H13" s="19">
        <f t="shared" si="1"/>
        <v>1.7327935222672064</v>
      </c>
      <c r="I13" s="13">
        <v>159</v>
      </c>
      <c r="J13" s="13">
        <v>472</v>
      </c>
    </row>
    <row r="14" spans="1:12" s="5" customFormat="1" x14ac:dyDescent="0.25">
      <c r="A14" s="13">
        <v>5</v>
      </c>
      <c r="B14" s="13" t="s">
        <v>17</v>
      </c>
      <c r="C14" s="13">
        <v>7578</v>
      </c>
      <c r="D14" s="13">
        <v>17350</v>
      </c>
      <c r="E14" s="13">
        <v>5034</v>
      </c>
      <c r="F14" s="13">
        <v>35887</v>
      </c>
      <c r="G14" s="19">
        <f t="shared" si="0"/>
        <v>66.429136975455265</v>
      </c>
      <c r="H14" s="19">
        <f t="shared" si="1"/>
        <v>206.84149855907782</v>
      </c>
      <c r="I14" s="13">
        <v>120</v>
      </c>
      <c r="J14" s="13">
        <v>3036</v>
      </c>
    </row>
    <row r="15" spans="1:12" s="5" customFormat="1" x14ac:dyDescent="0.25">
      <c r="A15" s="13">
        <v>6</v>
      </c>
      <c r="B15" s="13" t="s">
        <v>18</v>
      </c>
      <c r="C15" s="13">
        <v>772</v>
      </c>
      <c r="D15" s="13">
        <v>2402</v>
      </c>
      <c r="E15" s="13">
        <v>12</v>
      </c>
      <c r="F15" s="13">
        <v>131</v>
      </c>
      <c r="G15" s="19">
        <f t="shared" si="0"/>
        <v>1.5544041450777202</v>
      </c>
      <c r="H15" s="19">
        <f t="shared" si="1"/>
        <v>5.4537885095753538</v>
      </c>
      <c r="I15" s="13">
        <v>143</v>
      </c>
      <c r="J15" s="13">
        <v>3981</v>
      </c>
    </row>
    <row r="16" spans="1:12" s="5" customFormat="1" x14ac:dyDescent="0.25">
      <c r="A16" s="13">
        <v>7</v>
      </c>
      <c r="B16" s="13" t="s">
        <v>19</v>
      </c>
      <c r="C16" s="13">
        <v>1034</v>
      </c>
      <c r="D16" s="13">
        <v>2560</v>
      </c>
      <c r="E16" s="13">
        <v>1</v>
      </c>
      <c r="F16" s="13">
        <v>0</v>
      </c>
      <c r="G16" s="19">
        <f t="shared" si="0"/>
        <v>9.6711798839458421E-2</v>
      </c>
      <c r="H16" s="19">
        <f t="shared" si="1"/>
        <v>0</v>
      </c>
      <c r="I16" s="13">
        <v>2554</v>
      </c>
      <c r="J16" s="13">
        <v>5578</v>
      </c>
    </row>
    <row r="17" spans="1:10" s="5" customFormat="1" x14ac:dyDescent="0.25">
      <c r="A17" s="13">
        <v>8</v>
      </c>
      <c r="B17" s="13" t="s">
        <v>20</v>
      </c>
      <c r="C17" s="13">
        <v>2343</v>
      </c>
      <c r="D17" s="13">
        <v>7498</v>
      </c>
      <c r="E17" s="13">
        <v>18</v>
      </c>
      <c r="F17" s="13">
        <v>868</v>
      </c>
      <c r="G17" s="19">
        <f t="shared" si="0"/>
        <v>0.76824583866837381</v>
      </c>
      <c r="H17" s="19">
        <f t="shared" si="1"/>
        <v>11.576420378767672</v>
      </c>
      <c r="I17" s="13">
        <v>97</v>
      </c>
      <c r="J17" s="13">
        <v>1999</v>
      </c>
    </row>
    <row r="18" spans="1:10" s="5" customFormat="1" x14ac:dyDescent="0.25">
      <c r="A18" s="13">
        <v>9</v>
      </c>
      <c r="B18" s="13" t="s">
        <v>21</v>
      </c>
      <c r="C18" s="13">
        <v>161</v>
      </c>
      <c r="D18" s="13">
        <v>589</v>
      </c>
      <c r="E18" s="13">
        <v>2</v>
      </c>
      <c r="F18" s="13">
        <v>27</v>
      </c>
      <c r="G18" s="19">
        <f t="shared" si="0"/>
        <v>1.2422360248447204</v>
      </c>
      <c r="H18" s="19">
        <f t="shared" si="1"/>
        <v>4.5840407470288627</v>
      </c>
      <c r="I18" s="13">
        <v>2</v>
      </c>
      <c r="J18" s="13">
        <v>27</v>
      </c>
    </row>
    <row r="19" spans="1:10" s="5" customFormat="1" x14ac:dyDescent="0.25">
      <c r="A19" s="13">
        <v>10</v>
      </c>
      <c r="B19" s="13" t="s">
        <v>22</v>
      </c>
      <c r="C19" s="13">
        <v>6730</v>
      </c>
      <c r="D19" s="13">
        <v>36465</v>
      </c>
      <c r="E19" s="13">
        <v>79</v>
      </c>
      <c r="F19" s="13">
        <v>1228</v>
      </c>
      <c r="G19" s="19">
        <f t="shared" si="0"/>
        <v>1.173848439821694</v>
      </c>
      <c r="H19" s="19">
        <f t="shared" si="1"/>
        <v>3.367612779377485</v>
      </c>
      <c r="I19" s="13">
        <v>1072</v>
      </c>
      <c r="J19" s="13">
        <v>16814</v>
      </c>
    </row>
    <row r="20" spans="1:10" s="5" customFormat="1" x14ac:dyDescent="0.25">
      <c r="A20" s="13">
        <v>11</v>
      </c>
      <c r="B20" s="13" t="s">
        <v>23</v>
      </c>
      <c r="C20" s="13">
        <v>863</v>
      </c>
      <c r="D20" s="13">
        <v>5778</v>
      </c>
      <c r="E20" s="13">
        <v>1</v>
      </c>
      <c r="F20" s="13">
        <v>6</v>
      </c>
      <c r="G20" s="19">
        <f t="shared" si="0"/>
        <v>0.11587485515643105</v>
      </c>
      <c r="H20" s="19">
        <f t="shared" si="1"/>
        <v>0.10384215991692627</v>
      </c>
      <c r="I20" s="13">
        <v>106</v>
      </c>
      <c r="J20" s="13">
        <v>1020</v>
      </c>
    </row>
    <row r="21" spans="1:10" x14ac:dyDescent="0.25">
      <c r="A21" s="16"/>
      <c r="B21" s="16"/>
      <c r="C21" s="16">
        <f>SUM(C10:C20)</f>
        <v>76288</v>
      </c>
      <c r="D21" s="16">
        <f>SUM(D10:D20)</f>
        <v>265209</v>
      </c>
      <c r="E21" s="16">
        <f>SUM(E10:E20)</f>
        <v>5484</v>
      </c>
      <c r="F21" s="16">
        <f>SUM(F10:F20)</f>
        <v>55393</v>
      </c>
      <c r="G21" s="22">
        <f t="shared" si="0"/>
        <v>7.1885486577181208</v>
      </c>
      <c r="H21" s="22">
        <f t="shared" si="1"/>
        <v>20.886546082523594</v>
      </c>
      <c r="I21" s="16">
        <f>SUM(I10:I20)</f>
        <v>7399</v>
      </c>
      <c r="J21" s="16">
        <f>SUM(J10:J20)</f>
        <v>108215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25312</v>
      </c>
      <c r="D23" s="13">
        <v>92683</v>
      </c>
      <c r="E23" s="13">
        <v>2</v>
      </c>
      <c r="F23" s="13">
        <v>605</v>
      </c>
      <c r="G23" s="19">
        <f>(E23/C23)*100</f>
        <v>7.9013906447534775E-3</v>
      </c>
      <c r="H23" s="19">
        <f>(F23/D23)*100</f>
        <v>0.65276264255580851</v>
      </c>
      <c r="I23" s="13">
        <v>26</v>
      </c>
      <c r="J23" s="13">
        <v>12137</v>
      </c>
    </row>
    <row r="24" spans="1:10" x14ac:dyDescent="0.25">
      <c r="A24" s="16"/>
      <c r="B24" s="16"/>
      <c r="C24" s="16">
        <f>SUM(C23:C23)</f>
        <v>25312</v>
      </c>
      <c r="D24" s="16">
        <f>SUM(D23:D23)</f>
        <v>92683</v>
      </c>
      <c r="E24" s="16">
        <f>SUM(E23:E23)</f>
        <v>2</v>
      </c>
      <c r="F24" s="16">
        <f>SUM(F23:F23)</f>
        <v>605</v>
      </c>
      <c r="G24" s="22">
        <f>(E24/C24)*100</f>
        <v>7.9013906447534775E-3</v>
      </c>
      <c r="H24" s="22">
        <f>(F24/D24)*100</f>
        <v>0.65276264255580851</v>
      </c>
      <c r="I24" s="16">
        <f>SUM(I23:I23)</f>
        <v>26</v>
      </c>
      <c r="J24" s="16">
        <f>SUM(J23:J23)</f>
        <v>12137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15382</v>
      </c>
      <c r="D26" s="13">
        <v>49650</v>
      </c>
      <c r="E26" s="13">
        <v>2134</v>
      </c>
      <c r="F26" s="13">
        <v>5174</v>
      </c>
      <c r="G26" s="19">
        <f t="shared" ref="G26:H29" si="2">(E26/C26)*100</f>
        <v>13.873358470940058</v>
      </c>
      <c r="H26" s="19">
        <f t="shared" si="2"/>
        <v>10.420946626384692</v>
      </c>
      <c r="I26" s="13">
        <v>18913</v>
      </c>
      <c r="J26" s="13">
        <v>77578</v>
      </c>
    </row>
    <row r="27" spans="1:10" s="5" customFormat="1" x14ac:dyDescent="0.25">
      <c r="A27" s="13">
        <v>14</v>
      </c>
      <c r="B27" s="13" t="s">
        <v>29</v>
      </c>
      <c r="C27" s="13">
        <v>4279</v>
      </c>
      <c r="D27" s="13">
        <v>9168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220</v>
      </c>
      <c r="D28" s="13">
        <v>498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19881</v>
      </c>
      <c r="D29" s="16">
        <f>SUM(D26:D28)</f>
        <v>59316</v>
      </c>
      <c r="E29" s="16">
        <f>SUM(E26:E28)</f>
        <v>2134</v>
      </c>
      <c r="F29" s="16">
        <f>SUM(F26:F28)</f>
        <v>5174</v>
      </c>
      <c r="G29" s="22">
        <f t="shared" si="2"/>
        <v>10.733866505708969</v>
      </c>
      <c r="H29" s="22">
        <f t="shared" si="2"/>
        <v>8.7227729449052536</v>
      </c>
      <c r="I29" s="16">
        <f>SUM(I26:I28)</f>
        <v>18913</v>
      </c>
      <c r="J29" s="16">
        <f>SUM(J26:J28)</f>
        <v>77578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4726</v>
      </c>
      <c r="D31" s="13">
        <v>19092</v>
      </c>
      <c r="E31" s="13">
        <v>15</v>
      </c>
      <c r="F31" s="13">
        <v>305</v>
      </c>
      <c r="G31" s="19">
        <f t="shared" ref="G31:H33" si="3">(E31/C31)*100</f>
        <v>0.31739314430808296</v>
      </c>
      <c r="H31" s="19">
        <f t="shared" si="3"/>
        <v>1.5975277603184579</v>
      </c>
      <c r="I31" s="13">
        <v>350</v>
      </c>
      <c r="J31" s="13">
        <v>8381</v>
      </c>
    </row>
    <row r="32" spans="1:10" s="5" customFormat="1" x14ac:dyDescent="0.25">
      <c r="A32" s="13">
        <v>17</v>
      </c>
      <c r="B32" s="13" t="s">
        <v>33</v>
      </c>
      <c r="C32" s="13">
        <v>9072</v>
      </c>
      <c r="D32" s="13">
        <v>20110</v>
      </c>
      <c r="E32" s="13">
        <v>385</v>
      </c>
      <c r="F32" s="13">
        <v>380</v>
      </c>
      <c r="G32" s="19">
        <f t="shared" si="3"/>
        <v>4.2438271604938276</v>
      </c>
      <c r="H32" s="19">
        <f t="shared" si="3"/>
        <v>1.8896071606166087</v>
      </c>
      <c r="I32" s="13">
        <v>5492</v>
      </c>
      <c r="J32" s="13">
        <v>3865</v>
      </c>
    </row>
    <row r="33" spans="1:10" x14ac:dyDescent="0.25">
      <c r="A33" s="16"/>
      <c r="B33" s="16"/>
      <c r="C33" s="16">
        <f>SUM(C31:C32)</f>
        <v>13798</v>
      </c>
      <c r="D33" s="16">
        <f>SUM(D31:D32)</f>
        <v>39202</v>
      </c>
      <c r="E33" s="16">
        <f>SUM(E31:E32)</f>
        <v>400</v>
      </c>
      <c r="F33" s="16">
        <f>SUM(F31:F32)</f>
        <v>685</v>
      </c>
      <c r="G33" s="22">
        <f t="shared" si="3"/>
        <v>2.8989708653428035</v>
      </c>
      <c r="H33" s="22">
        <f t="shared" si="3"/>
        <v>1.7473598285801744</v>
      </c>
      <c r="I33" s="16">
        <f>SUM(I31:I32)</f>
        <v>5842</v>
      </c>
      <c r="J33" s="16">
        <f>SUM(J31:J32)</f>
        <v>12246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4016</v>
      </c>
      <c r="D35" s="13">
        <v>19456</v>
      </c>
      <c r="E35" s="13">
        <v>0</v>
      </c>
      <c r="F35" s="13">
        <v>0</v>
      </c>
      <c r="G35" s="19">
        <f t="shared" ref="G35:G56" si="4">(E35/C35)*100</f>
        <v>0</v>
      </c>
      <c r="H35" s="19">
        <f t="shared" ref="H35:H56" si="5">(F35/D35)*100</f>
        <v>0</v>
      </c>
      <c r="I35" s="13">
        <v>55</v>
      </c>
      <c r="J35" s="13">
        <v>6944</v>
      </c>
    </row>
    <row r="36" spans="1:10" s="5" customFormat="1" x14ac:dyDescent="0.25">
      <c r="A36" s="13">
        <v>19</v>
      </c>
      <c r="B36" s="13" t="s">
        <v>36</v>
      </c>
      <c r="C36" s="13">
        <v>0</v>
      </c>
      <c r="D36" s="13">
        <v>0</v>
      </c>
      <c r="E36" s="13">
        <v>0</v>
      </c>
      <c r="F36" s="13">
        <v>0</v>
      </c>
      <c r="G36" s="19" t="e">
        <f t="shared" si="4"/>
        <v>#DIV/0!</v>
      </c>
      <c r="H36" s="19" t="e">
        <f t="shared" si="5"/>
        <v>#DIV/0!</v>
      </c>
      <c r="I36" s="13">
        <v>0</v>
      </c>
      <c r="J36" s="13">
        <v>0</v>
      </c>
    </row>
    <row r="37" spans="1:10" s="5" customFormat="1" x14ac:dyDescent="0.25">
      <c r="A37" s="13">
        <v>20</v>
      </c>
      <c r="B37" s="13" t="s">
        <v>37</v>
      </c>
      <c r="C37" s="13">
        <v>0</v>
      </c>
      <c r="D37" s="13">
        <v>0</v>
      </c>
      <c r="E37" s="13">
        <v>0</v>
      </c>
      <c r="F37" s="13">
        <v>0</v>
      </c>
      <c r="G37" s="19" t="e">
        <f t="shared" si="4"/>
        <v>#DIV/0!</v>
      </c>
      <c r="H37" s="19" t="e">
        <f t="shared" si="5"/>
        <v>#DIV/0!</v>
      </c>
      <c r="I37" s="13">
        <v>6</v>
      </c>
      <c r="J37" s="13">
        <v>869</v>
      </c>
    </row>
    <row r="38" spans="1:10" s="5" customFormat="1" x14ac:dyDescent="0.25">
      <c r="A38" s="13">
        <v>21</v>
      </c>
      <c r="B38" s="13" t="s">
        <v>38</v>
      </c>
      <c r="C38" s="13">
        <v>573</v>
      </c>
      <c r="D38" s="13">
        <v>1433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1</v>
      </c>
      <c r="J38" s="13">
        <v>2</v>
      </c>
    </row>
    <row r="39" spans="1:10" s="5" customFormat="1" x14ac:dyDescent="0.25">
      <c r="A39" s="13">
        <v>22</v>
      </c>
      <c r="B39" s="13" t="s">
        <v>39</v>
      </c>
      <c r="C39" s="13">
        <v>27</v>
      </c>
      <c r="D39" s="13">
        <v>464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609</v>
      </c>
      <c r="D40" s="13">
        <v>1195</v>
      </c>
      <c r="E40" s="13">
        <v>3</v>
      </c>
      <c r="F40" s="13">
        <v>294</v>
      </c>
      <c r="G40" s="19">
        <f t="shared" si="4"/>
        <v>0.49261083743842365</v>
      </c>
      <c r="H40" s="19">
        <f t="shared" si="5"/>
        <v>24.602510460251047</v>
      </c>
      <c r="I40" s="13">
        <v>10</v>
      </c>
      <c r="J40" s="13">
        <v>294</v>
      </c>
    </row>
    <row r="41" spans="1:10" s="5" customFormat="1" x14ac:dyDescent="0.25">
      <c r="A41" s="13">
        <v>24</v>
      </c>
      <c r="B41" s="13" t="s">
        <v>41</v>
      </c>
      <c r="C41" s="13">
        <v>14729</v>
      </c>
      <c r="D41" s="13">
        <v>65167</v>
      </c>
      <c r="E41" s="13">
        <v>61</v>
      </c>
      <c r="F41" s="13">
        <v>3161</v>
      </c>
      <c r="G41" s="19">
        <f t="shared" si="4"/>
        <v>0.41414895783827826</v>
      </c>
      <c r="H41" s="19">
        <f t="shared" si="5"/>
        <v>4.8506145748615097</v>
      </c>
      <c r="I41" s="13">
        <v>169</v>
      </c>
      <c r="J41" s="13">
        <v>8783</v>
      </c>
    </row>
    <row r="42" spans="1:10" s="5" customFormat="1" x14ac:dyDescent="0.25">
      <c r="A42" s="13">
        <v>25</v>
      </c>
      <c r="B42" s="13" t="s">
        <v>42</v>
      </c>
      <c r="C42" s="13">
        <v>4491</v>
      </c>
      <c r="D42" s="13">
        <v>39743</v>
      </c>
      <c r="E42" s="13">
        <v>0</v>
      </c>
      <c r="F42" s="13">
        <v>0</v>
      </c>
      <c r="G42" s="19">
        <f t="shared" si="4"/>
        <v>0</v>
      </c>
      <c r="H42" s="19">
        <f t="shared" si="5"/>
        <v>0</v>
      </c>
      <c r="I42" s="13">
        <v>1</v>
      </c>
      <c r="J42" s="13">
        <v>14681</v>
      </c>
    </row>
    <row r="43" spans="1:10" s="5" customFormat="1" x14ac:dyDescent="0.25">
      <c r="A43" s="13">
        <v>26</v>
      </c>
      <c r="B43" s="13" t="s">
        <v>43</v>
      </c>
      <c r="C43" s="13">
        <v>1151</v>
      </c>
      <c r="D43" s="13">
        <v>7167</v>
      </c>
      <c r="E43" s="13">
        <v>8</v>
      </c>
      <c r="F43" s="13">
        <v>413</v>
      </c>
      <c r="G43" s="19">
        <f t="shared" si="4"/>
        <v>0.69504778453518679</v>
      </c>
      <c r="H43" s="19">
        <f t="shared" si="5"/>
        <v>5.76252267336403</v>
      </c>
      <c r="I43" s="13">
        <v>33</v>
      </c>
      <c r="J43" s="13">
        <v>2865</v>
      </c>
    </row>
    <row r="44" spans="1:10" s="5" customFormat="1" x14ac:dyDescent="0.25">
      <c r="A44" s="13">
        <v>27</v>
      </c>
      <c r="B44" s="13" t="s">
        <v>44</v>
      </c>
      <c r="C44" s="13">
        <v>622</v>
      </c>
      <c r="D44" s="13">
        <v>723</v>
      </c>
      <c r="E44" s="13">
        <v>0</v>
      </c>
      <c r="F44" s="13">
        <v>0</v>
      </c>
      <c r="G44" s="19">
        <f t="shared" si="4"/>
        <v>0</v>
      </c>
      <c r="H44" s="19">
        <f t="shared" si="5"/>
        <v>0</v>
      </c>
      <c r="I44" s="13">
        <v>0</v>
      </c>
      <c r="J44" s="13">
        <v>0</v>
      </c>
    </row>
    <row r="45" spans="1:10" s="5" customFormat="1" x14ac:dyDescent="0.25">
      <c r="A45" s="13">
        <v>28</v>
      </c>
      <c r="B45" s="13" t="s">
        <v>45</v>
      </c>
      <c r="C45" s="13">
        <v>629</v>
      </c>
      <c r="D45" s="13">
        <v>3453</v>
      </c>
      <c r="E45" s="13">
        <v>2</v>
      </c>
      <c r="F45" s="13">
        <v>243</v>
      </c>
      <c r="G45" s="19">
        <f t="shared" si="4"/>
        <v>0.31796502384737679</v>
      </c>
      <c r="H45" s="19">
        <f t="shared" si="5"/>
        <v>7.0373588184187668</v>
      </c>
      <c r="I45" s="13">
        <v>2</v>
      </c>
      <c r="J45" s="13">
        <v>94</v>
      </c>
    </row>
    <row r="46" spans="1:10" s="5" customFormat="1" x14ac:dyDescent="0.25">
      <c r="A46" s="13">
        <v>29</v>
      </c>
      <c r="B46" s="13" t="s">
        <v>46</v>
      </c>
      <c r="C46" s="13">
        <v>0</v>
      </c>
      <c r="D46" s="13">
        <v>0</v>
      </c>
      <c r="E46" s="13">
        <v>0</v>
      </c>
      <c r="F46" s="13">
        <v>0</v>
      </c>
      <c r="G46" s="19" t="e">
        <f t="shared" si="4"/>
        <v>#DIV/0!</v>
      </c>
      <c r="H46" s="19" t="e">
        <f t="shared" si="5"/>
        <v>#DIV/0!</v>
      </c>
      <c r="I46" s="13">
        <v>0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10</v>
      </c>
      <c r="D47" s="13">
        <v>58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4</v>
      </c>
      <c r="J47" s="13">
        <v>236</v>
      </c>
    </row>
    <row r="48" spans="1:10" s="5" customFormat="1" x14ac:dyDescent="0.25">
      <c r="A48" s="13">
        <v>31</v>
      </c>
      <c r="B48" s="13" t="s">
        <v>48</v>
      </c>
      <c r="C48" s="13">
        <v>14</v>
      </c>
      <c r="D48" s="13">
        <v>612</v>
      </c>
      <c r="E48" s="13">
        <v>3</v>
      </c>
      <c r="F48" s="13">
        <v>238</v>
      </c>
      <c r="G48" s="19">
        <f t="shared" si="4"/>
        <v>21.428571428571427</v>
      </c>
      <c r="H48" s="19">
        <f t="shared" si="5"/>
        <v>38.888888888888893</v>
      </c>
      <c r="I48" s="13">
        <v>18</v>
      </c>
      <c r="J48" s="13">
        <v>791</v>
      </c>
    </row>
    <row r="49" spans="1:10" s="5" customFormat="1" x14ac:dyDescent="0.25">
      <c r="A49" s="13">
        <v>32</v>
      </c>
      <c r="B49" s="13" t="s">
        <v>49</v>
      </c>
      <c r="C49" s="13">
        <v>1340</v>
      </c>
      <c r="D49" s="13">
        <v>19321</v>
      </c>
      <c r="E49" s="13">
        <v>229</v>
      </c>
      <c r="F49" s="13">
        <v>11852</v>
      </c>
      <c r="G49" s="19">
        <f t="shared" si="4"/>
        <v>17.089552238805968</v>
      </c>
      <c r="H49" s="19">
        <f t="shared" si="5"/>
        <v>61.342580611769584</v>
      </c>
      <c r="I49" s="13">
        <v>478</v>
      </c>
      <c r="J49" s="13">
        <v>30317</v>
      </c>
    </row>
    <row r="50" spans="1:10" s="5" customFormat="1" x14ac:dyDescent="0.25">
      <c r="A50" s="13">
        <v>33</v>
      </c>
      <c r="B50" s="13" t="s">
        <v>50</v>
      </c>
      <c r="C50" s="13">
        <v>0</v>
      </c>
      <c r="D50" s="13">
        <v>0</v>
      </c>
      <c r="E50" s="13">
        <v>0</v>
      </c>
      <c r="F50" s="13">
        <v>0</v>
      </c>
      <c r="G50" s="19" t="e">
        <f t="shared" si="4"/>
        <v>#DIV/0!</v>
      </c>
      <c r="H50" s="19" t="e">
        <f t="shared" si="5"/>
        <v>#DIV/0!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514</v>
      </c>
      <c r="D51" s="13">
        <v>5619</v>
      </c>
      <c r="E51" s="13">
        <v>1</v>
      </c>
      <c r="F51" s="13">
        <v>1</v>
      </c>
      <c r="G51" s="19">
        <f t="shared" si="4"/>
        <v>0.19455252918287938</v>
      </c>
      <c r="H51" s="19">
        <f t="shared" si="5"/>
        <v>1.7796760989499911E-2</v>
      </c>
      <c r="I51" s="13">
        <v>6</v>
      </c>
      <c r="J51" s="13">
        <v>347</v>
      </c>
    </row>
    <row r="52" spans="1:10" s="5" customFormat="1" x14ac:dyDescent="0.25">
      <c r="A52" s="13">
        <v>35</v>
      </c>
      <c r="B52" s="13" t="s">
        <v>52</v>
      </c>
      <c r="C52" s="13">
        <v>14</v>
      </c>
      <c r="D52" s="13">
        <v>84</v>
      </c>
      <c r="E52" s="13">
        <v>1524</v>
      </c>
      <c r="F52" s="13">
        <v>2666</v>
      </c>
      <c r="G52" s="19">
        <f t="shared" si="4"/>
        <v>10885.714285714286</v>
      </c>
      <c r="H52" s="19">
        <f t="shared" si="5"/>
        <v>3173.8095238095239</v>
      </c>
      <c r="I52" s="13">
        <v>1524</v>
      </c>
      <c r="J52" s="13">
        <v>5438</v>
      </c>
    </row>
    <row r="53" spans="1:10" s="5" customFormat="1" x14ac:dyDescent="0.25">
      <c r="A53" s="13">
        <v>36</v>
      </c>
      <c r="B53" s="13" t="s">
        <v>53</v>
      </c>
      <c r="C53" s="13">
        <v>91</v>
      </c>
      <c r="D53" s="13">
        <v>94</v>
      </c>
      <c r="E53" s="13">
        <v>2</v>
      </c>
      <c r="F53" s="13">
        <v>65</v>
      </c>
      <c r="G53" s="19">
        <f t="shared" si="4"/>
        <v>2.197802197802198</v>
      </c>
      <c r="H53" s="19">
        <f t="shared" si="5"/>
        <v>69.148936170212778</v>
      </c>
      <c r="I53" s="13">
        <v>2</v>
      </c>
      <c r="J53" s="13">
        <v>65</v>
      </c>
    </row>
    <row r="54" spans="1:10" s="5" customFormat="1" x14ac:dyDescent="0.25">
      <c r="A54" s="13">
        <v>37</v>
      </c>
      <c r="B54" s="13" t="s">
        <v>54</v>
      </c>
      <c r="C54" s="13">
        <v>1165</v>
      </c>
      <c r="D54" s="13">
        <v>6448</v>
      </c>
      <c r="E54" s="13">
        <v>6</v>
      </c>
      <c r="F54" s="13">
        <v>665</v>
      </c>
      <c r="G54" s="19">
        <f t="shared" si="4"/>
        <v>0.51502145922746778</v>
      </c>
      <c r="H54" s="19">
        <f t="shared" si="5"/>
        <v>10.313275434243176</v>
      </c>
      <c r="I54" s="13">
        <v>5</v>
      </c>
      <c r="J54" s="13">
        <v>468</v>
      </c>
    </row>
    <row r="55" spans="1:10" s="5" customFormat="1" x14ac:dyDescent="0.25">
      <c r="A55" s="13">
        <v>38</v>
      </c>
      <c r="B55" s="13" t="s">
        <v>55</v>
      </c>
      <c r="C55" s="13">
        <v>902</v>
      </c>
      <c r="D55" s="13">
        <v>788</v>
      </c>
      <c r="E55" s="13">
        <v>8142</v>
      </c>
      <c r="F55" s="13">
        <v>5133</v>
      </c>
      <c r="G55" s="19">
        <f t="shared" si="4"/>
        <v>902.66075388026616</v>
      </c>
      <c r="H55" s="19">
        <f t="shared" si="5"/>
        <v>651.39593908629445</v>
      </c>
      <c r="I55" s="13">
        <v>1443</v>
      </c>
      <c r="J55" s="13">
        <v>323</v>
      </c>
    </row>
    <row r="56" spans="1:10" x14ac:dyDescent="0.25">
      <c r="A56" s="16"/>
      <c r="B56" s="16"/>
      <c r="C56" s="16">
        <f>SUM(C35:C55)</f>
        <v>30897</v>
      </c>
      <c r="D56" s="16">
        <f>SUM(D35:D55)</f>
        <v>171825</v>
      </c>
      <c r="E56" s="16">
        <f>SUM(E35:E55)</f>
        <v>9981</v>
      </c>
      <c r="F56" s="16">
        <f>SUM(F35:F55)</f>
        <v>24731</v>
      </c>
      <c r="G56" s="22">
        <f t="shared" si="4"/>
        <v>32.304107194873289</v>
      </c>
      <c r="H56" s="22">
        <f t="shared" si="5"/>
        <v>14.393132547650225</v>
      </c>
      <c r="I56" s="16">
        <f>SUM(I35:I55)</f>
        <v>3757</v>
      </c>
      <c r="J56" s="16">
        <f>SUM(J35:J55)</f>
        <v>72517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52</v>
      </c>
      <c r="D58" s="13">
        <v>491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40</v>
      </c>
      <c r="D59" s="13">
        <v>125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3</v>
      </c>
      <c r="D60" s="13">
        <v>20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960</v>
      </c>
      <c r="D61" s="13">
        <v>6071</v>
      </c>
      <c r="E61" s="13">
        <v>1</v>
      </c>
      <c r="F61" s="13">
        <v>3</v>
      </c>
      <c r="G61" s="19">
        <f t="shared" si="6"/>
        <v>0.10416666666666667</v>
      </c>
      <c r="H61" s="19">
        <f t="shared" si="6"/>
        <v>4.9415252841377037E-2</v>
      </c>
      <c r="I61" s="13">
        <v>10</v>
      </c>
      <c r="J61" s="13">
        <v>133</v>
      </c>
    </row>
    <row r="62" spans="1:10" s="5" customFormat="1" x14ac:dyDescent="0.25">
      <c r="A62" s="13">
        <v>43</v>
      </c>
      <c r="B62" s="13" t="s">
        <v>61</v>
      </c>
      <c r="C62" s="13">
        <v>0</v>
      </c>
      <c r="D62" s="13">
        <v>0</v>
      </c>
      <c r="E62" s="13">
        <v>0</v>
      </c>
      <c r="F62" s="13">
        <v>0</v>
      </c>
      <c r="G62" s="19" t="e">
        <f t="shared" si="6"/>
        <v>#DIV/0!</v>
      </c>
      <c r="H62" s="19" t="e">
        <f t="shared" si="6"/>
        <v>#DIV/0!</v>
      </c>
      <c r="I62" s="13">
        <v>0</v>
      </c>
      <c r="J62" s="13">
        <v>0</v>
      </c>
    </row>
    <row r="63" spans="1:10" s="5" customFormat="1" x14ac:dyDescent="0.25">
      <c r="A63" s="13">
        <v>44</v>
      </c>
      <c r="B63" s="13" t="s">
        <v>62</v>
      </c>
      <c r="C63" s="13">
        <v>532</v>
      </c>
      <c r="D63" s="13">
        <v>310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1587</v>
      </c>
      <c r="D64" s="16">
        <f>SUM(D58:D63)</f>
        <v>7017</v>
      </c>
      <c r="E64" s="16">
        <f>SUM(E58:E63)</f>
        <v>1</v>
      </c>
      <c r="F64" s="16">
        <f>SUM(F58:F63)</f>
        <v>3</v>
      </c>
      <c r="G64" s="22">
        <f t="shared" si="6"/>
        <v>6.3011972274732195E-2</v>
      </c>
      <c r="H64" s="22">
        <f t="shared" si="6"/>
        <v>4.2753313381787089E-2</v>
      </c>
      <c r="I64" s="16">
        <f>SUM(I58:I63)</f>
        <v>10</v>
      </c>
      <c r="J64" s="16">
        <f>SUM(J58:J63)</f>
        <v>133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167763</v>
      </c>
      <c r="D68" s="13">
        <f>SUM(D21+D24+D29+D33+D56+D64+D67)</f>
        <v>635252</v>
      </c>
      <c r="E68" s="13">
        <f>SUM(E21+E24+E29+E33+E56+E64+E67)</f>
        <v>18002</v>
      </c>
      <c r="F68" s="13">
        <f>SUM(F21+F24+F29+F33+F56+F64+F67)</f>
        <v>86591</v>
      </c>
      <c r="G68" s="19">
        <f t="shared" si="7"/>
        <v>10.730614020970059</v>
      </c>
      <c r="H68" s="19">
        <f t="shared" si="7"/>
        <v>13.630968497541133</v>
      </c>
      <c r="I68" s="13">
        <f>SUM(I21+I24+I29+I33+I56+I64+I67)</f>
        <v>35947</v>
      </c>
      <c r="J68" s="13">
        <f>SUM(J21+J24+J29+J33+J56+J64+J67)</f>
        <v>282826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92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29264</v>
      </c>
      <c r="D10" s="13">
        <v>120211</v>
      </c>
      <c r="E10" s="13">
        <v>2026</v>
      </c>
      <c r="F10" s="13">
        <v>153028</v>
      </c>
      <c r="G10" s="19">
        <f t="shared" ref="G10:G21" si="0">(E10/C10)*100</f>
        <v>6.9231820667031165</v>
      </c>
      <c r="H10" s="19">
        <f t="shared" ref="H10:H21" si="1">(F10/D10)*100</f>
        <v>127.29949838201162</v>
      </c>
      <c r="I10" s="13">
        <v>9524</v>
      </c>
      <c r="J10" s="13">
        <v>315565</v>
      </c>
    </row>
    <row r="11" spans="1:12" s="5" customFormat="1" x14ac:dyDescent="0.25">
      <c r="A11" s="13">
        <v>2</v>
      </c>
      <c r="B11" s="13" t="s">
        <v>14</v>
      </c>
      <c r="C11" s="13">
        <v>7151</v>
      </c>
      <c r="D11" s="13">
        <v>59407</v>
      </c>
      <c r="E11" s="13">
        <v>1210</v>
      </c>
      <c r="F11" s="13">
        <v>43475</v>
      </c>
      <c r="G11" s="19">
        <f t="shared" si="0"/>
        <v>16.920710390155222</v>
      </c>
      <c r="H11" s="19">
        <f t="shared" si="1"/>
        <v>73.181611594593235</v>
      </c>
      <c r="I11" s="13">
        <v>2814</v>
      </c>
      <c r="J11" s="13">
        <v>67277</v>
      </c>
    </row>
    <row r="12" spans="1:12" s="5" customFormat="1" x14ac:dyDescent="0.25">
      <c r="A12" s="13">
        <v>3</v>
      </c>
      <c r="B12" s="13" t="s">
        <v>15</v>
      </c>
      <c r="C12" s="13">
        <v>735</v>
      </c>
      <c r="D12" s="13">
        <v>9426</v>
      </c>
      <c r="E12" s="13">
        <v>112</v>
      </c>
      <c r="F12" s="13">
        <v>814</v>
      </c>
      <c r="G12" s="19">
        <f t="shared" si="0"/>
        <v>15.238095238095239</v>
      </c>
      <c r="H12" s="19">
        <f t="shared" si="1"/>
        <v>8.6356885211118186</v>
      </c>
      <c r="I12" s="13">
        <v>534</v>
      </c>
      <c r="J12" s="13">
        <v>6278</v>
      </c>
    </row>
    <row r="13" spans="1:12" s="5" customFormat="1" x14ac:dyDescent="0.25">
      <c r="A13" s="13">
        <v>4</v>
      </c>
      <c r="B13" s="13" t="s">
        <v>16</v>
      </c>
      <c r="C13" s="13">
        <v>2260</v>
      </c>
      <c r="D13" s="13">
        <v>12465</v>
      </c>
      <c r="E13" s="13">
        <v>404</v>
      </c>
      <c r="F13" s="13">
        <v>5468</v>
      </c>
      <c r="G13" s="19">
        <f t="shared" si="0"/>
        <v>17.876106194690266</v>
      </c>
      <c r="H13" s="19">
        <f t="shared" si="1"/>
        <v>43.866827115924586</v>
      </c>
      <c r="I13" s="13">
        <v>1339</v>
      </c>
      <c r="J13" s="13">
        <v>22150</v>
      </c>
    </row>
    <row r="14" spans="1:12" s="5" customFormat="1" x14ac:dyDescent="0.25">
      <c r="A14" s="13">
        <v>5</v>
      </c>
      <c r="B14" s="13" t="s">
        <v>17</v>
      </c>
      <c r="C14" s="13">
        <v>5162</v>
      </c>
      <c r="D14" s="13">
        <v>18181</v>
      </c>
      <c r="E14" s="13">
        <v>2614</v>
      </c>
      <c r="F14" s="13">
        <v>111641</v>
      </c>
      <c r="G14" s="19">
        <f t="shared" si="0"/>
        <v>50.63928709802402</v>
      </c>
      <c r="H14" s="19">
        <f t="shared" si="1"/>
        <v>614.05313239095756</v>
      </c>
      <c r="I14" s="13">
        <v>454</v>
      </c>
      <c r="J14" s="13">
        <v>21316</v>
      </c>
    </row>
    <row r="15" spans="1:12" s="5" customFormat="1" x14ac:dyDescent="0.25">
      <c r="A15" s="13">
        <v>6</v>
      </c>
      <c r="B15" s="13" t="s">
        <v>18</v>
      </c>
      <c r="C15" s="13">
        <v>764</v>
      </c>
      <c r="D15" s="13">
        <v>5759</v>
      </c>
      <c r="E15" s="13">
        <v>28</v>
      </c>
      <c r="F15" s="13">
        <v>3796</v>
      </c>
      <c r="G15" s="19">
        <f t="shared" si="0"/>
        <v>3.664921465968586</v>
      </c>
      <c r="H15" s="19">
        <f t="shared" si="1"/>
        <v>65.914221218961615</v>
      </c>
      <c r="I15" s="13">
        <v>155</v>
      </c>
      <c r="J15" s="13">
        <v>7329</v>
      </c>
    </row>
    <row r="16" spans="1:12" s="5" customFormat="1" x14ac:dyDescent="0.25">
      <c r="A16" s="13">
        <v>7</v>
      </c>
      <c r="B16" s="13" t="s">
        <v>19</v>
      </c>
      <c r="C16" s="13">
        <v>940</v>
      </c>
      <c r="D16" s="13">
        <v>7185</v>
      </c>
      <c r="E16" s="13">
        <v>13</v>
      </c>
      <c r="F16" s="13">
        <v>7</v>
      </c>
      <c r="G16" s="19">
        <f t="shared" si="0"/>
        <v>1.3829787234042552</v>
      </c>
      <c r="H16" s="19">
        <f t="shared" si="1"/>
        <v>9.7425191370911615E-2</v>
      </c>
      <c r="I16" s="13">
        <v>28</v>
      </c>
      <c r="J16" s="13">
        <v>1531</v>
      </c>
    </row>
    <row r="17" spans="1:10" s="5" customFormat="1" x14ac:dyDescent="0.25">
      <c r="A17" s="13">
        <v>8</v>
      </c>
      <c r="B17" s="13" t="s">
        <v>20</v>
      </c>
      <c r="C17" s="13">
        <v>2162</v>
      </c>
      <c r="D17" s="13">
        <v>11578</v>
      </c>
      <c r="E17" s="13">
        <v>115</v>
      </c>
      <c r="F17" s="13">
        <v>32559</v>
      </c>
      <c r="G17" s="19">
        <f t="shared" si="0"/>
        <v>5.3191489361702127</v>
      </c>
      <c r="H17" s="19">
        <f t="shared" si="1"/>
        <v>281.21437208498878</v>
      </c>
      <c r="I17" s="13">
        <v>1151</v>
      </c>
      <c r="J17" s="13">
        <v>105765</v>
      </c>
    </row>
    <row r="18" spans="1:10" s="5" customFormat="1" x14ac:dyDescent="0.25">
      <c r="A18" s="13">
        <v>9</v>
      </c>
      <c r="B18" s="13" t="s">
        <v>21</v>
      </c>
      <c r="C18" s="13">
        <v>242</v>
      </c>
      <c r="D18" s="13">
        <v>2021</v>
      </c>
      <c r="E18" s="13">
        <v>69</v>
      </c>
      <c r="F18" s="13">
        <v>4011</v>
      </c>
      <c r="G18" s="19">
        <f t="shared" si="0"/>
        <v>28.512396694214875</v>
      </c>
      <c r="H18" s="19">
        <f t="shared" si="1"/>
        <v>198.46610588817418</v>
      </c>
      <c r="I18" s="13">
        <v>69</v>
      </c>
      <c r="J18" s="13">
        <v>4011</v>
      </c>
    </row>
    <row r="19" spans="1:10" s="5" customFormat="1" x14ac:dyDescent="0.25">
      <c r="A19" s="13">
        <v>10</v>
      </c>
      <c r="B19" s="13" t="s">
        <v>22</v>
      </c>
      <c r="C19" s="13">
        <v>4771</v>
      </c>
      <c r="D19" s="13">
        <v>24916</v>
      </c>
      <c r="E19" s="13">
        <v>836</v>
      </c>
      <c r="F19" s="13">
        <v>146776</v>
      </c>
      <c r="G19" s="19">
        <f t="shared" si="0"/>
        <v>17.522531963948857</v>
      </c>
      <c r="H19" s="19">
        <f t="shared" si="1"/>
        <v>589.08331995504898</v>
      </c>
      <c r="I19" s="13">
        <v>2143</v>
      </c>
      <c r="J19" s="13">
        <v>122267</v>
      </c>
    </row>
    <row r="20" spans="1:10" s="5" customFormat="1" x14ac:dyDescent="0.25">
      <c r="A20" s="13">
        <v>11</v>
      </c>
      <c r="B20" s="13" t="s">
        <v>23</v>
      </c>
      <c r="C20" s="13">
        <v>940</v>
      </c>
      <c r="D20" s="13">
        <v>3227</v>
      </c>
      <c r="E20" s="13">
        <v>14</v>
      </c>
      <c r="F20" s="13">
        <v>62</v>
      </c>
      <c r="G20" s="19">
        <f t="shared" si="0"/>
        <v>1.4893617021276597</v>
      </c>
      <c r="H20" s="19">
        <f t="shared" si="1"/>
        <v>1.9212891230244808</v>
      </c>
      <c r="I20" s="13">
        <v>104</v>
      </c>
      <c r="J20" s="13">
        <v>642</v>
      </c>
    </row>
    <row r="21" spans="1:10" x14ac:dyDescent="0.25">
      <c r="A21" s="16"/>
      <c r="B21" s="16"/>
      <c r="C21" s="16">
        <f>SUM(C10:C20)</f>
        <v>54391</v>
      </c>
      <c r="D21" s="16">
        <f>SUM(D10:D20)</f>
        <v>274376</v>
      </c>
      <c r="E21" s="16">
        <f>SUM(E10:E20)</f>
        <v>7441</v>
      </c>
      <c r="F21" s="16">
        <f>SUM(F10:F20)</f>
        <v>501637</v>
      </c>
      <c r="G21" s="22">
        <f t="shared" si="0"/>
        <v>13.680572153481274</v>
      </c>
      <c r="H21" s="22">
        <f t="shared" si="1"/>
        <v>182.82830859841971</v>
      </c>
      <c r="I21" s="16">
        <f>SUM(I10:I20)</f>
        <v>18315</v>
      </c>
      <c r="J21" s="16">
        <f>SUM(J10:J20)</f>
        <v>674131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24702</v>
      </c>
      <c r="D23" s="13">
        <v>137550</v>
      </c>
      <c r="E23" s="13">
        <v>537</v>
      </c>
      <c r="F23" s="13">
        <v>112550</v>
      </c>
      <c r="G23" s="19">
        <f>(E23/C23)*100</f>
        <v>2.1739130434782608</v>
      </c>
      <c r="H23" s="19">
        <f>(F23/D23)*100</f>
        <v>81.824790985096328</v>
      </c>
      <c r="I23" s="13">
        <v>1311</v>
      </c>
      <c r="J23" s="13">
        <v>186624</v>
      </c>
    </row>
    <row r="24" spans="1:10" x14ac:dyDescent="0.25">
      <c r="A24" s="16"/>
      <c r="B24" s="16"/>
      <c r="C24" s="16">
        <f>SUM(C23:C23)</f>
        <v>24702</v>
      </c>
      <c r="D24" s="16">
        <f>SUM(D23:D23)</f>
        <v>137550</v>
      </c>
      <c r="E24" s="16">
        <f>SUM(E23:E23)</f>
        <v>537</v>
      </c>
      <c r="F24" s="16">
        <f>SUM(F23:F23)</f>
        <v>112550</v>
      </c>
      <c r="G24" s="22">
        <f>(E24/C24)*100</f>
        <v>2.1739130434782608</v>
      </c>
      <c r="H24" s="22">
        <f>(F24/D24)*100</f>
        <v>81.824790985096328</v>
      </c>
      <c r="I24" s="16">
        <f>SUM(I23:I23)</f>
        <v>1311</v>
      </c>
      <c r="J24" s="16">
        <f>SUM(J23:J23)</f>
        <v>186624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46822</v>
      </c>
      <c r="D26" s="13">
        <v>86868</v>
      </c>
      <c r="E26" s="13">
        <v>25800</v>
      </c>
      <c r="F26" s="13">
        <v>76681</v>
      </c>
      <c r="G26" s="19">
        <f t="shared" ref="G26:H29" si="2">(E26/C26)*100</f>
        <v>55.10230233650848</v>
      </c>
      <c r="H26" s="19">
        <f t="shared" si="2"/>
        <v>88.273011926140811</v>
      </c>
      <c r="I26" s="13">
        <v>47991</v>
      </c>
      <c r="J26" s="13">
        <v>165140</v>
      </c>
    </row>
    <row r="27" spans="1:10" s="5" customFormat="1" x14ac:dyDescent="0.25">
      <c r="A27" s="13">
        <v>14</v>
      </c>
      <c r="B27" s="13" t="s">
        <v>29</v>
      </c>
      <c r="C27" s="13">
        <v>1284</v>
      </c>
      <c r="D27" s="13">
        <v>2102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249</v>
      </c>
      <c r="D28" s="13">
        <v>660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48355</v>
      </c>
      <c r="D29" s="16">
        <f>SUM(D26:D28)</f>
        <v>89630</v>
      </c>
      <c r="E29" s="16">
        <f>SUM(E26:E28)</f>
        <v>25800</v>
      </c>
      <c r="F29" s="16">
        <f>SUM(F26:F28)</f>
        <v>76681</v>
      </c>
      <c r="G29" s="22">
        <f t="shared" si="2"/>
        <v>53.355392410298833</v>
      </c>
      <c r="H29" s="22">
        <f t="shared" si="2"/>
        <v>85.552828294097964</v>
      </c>
      <c r="I29" s="16">
        <f>SUM(I26:I28)</f>
        <v>47991</v>
      </c>
      <c r="J29" s="16">
        <f>SUM(J26:J28)</f>
        <v>165140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7252</v>
      </c>
      <c r="D31" s="13">
        <v>13695</v>
      </c>
      <c r="E31" s="13">
        <v>0</v>
      </c>
      <c r="F31" s="13">
        <v>0</v>
      </c>
      <c r="G31" s="19">
        <f t="shared" ref="G31:H33" si="3">(E31/C31)*100</f>
        <v>0</v>
      </c>
      <c r="H31" s="19">
        <f t="shared" si="3"/>
        <v>0</v>
      </c>
      <c r="I31" s="13">
        <v>2</v>
      </c>
      <c r="J31" s="13">
        <v>37</v>
      </c>
    </row>
    <row r="32" spans="1:10" s="5" customFormat="1" x14ac:dyDescent="0.25">
      <c r="A32" s="13">
        <v>17</v>
      </c>
      <c r="B32" s="13" t="s">
        <v>33</v>
      </c>
      <c r="C32" s="13">
        <v>2091</v>
      </c>
      <c r="D32" s="13">
        <v>3908</v>
      </c>
      <c r="E32" s="13">
        <v>0</v>
      </c>
      <c r="F32" s="13">
        <v>0</v>
      </c>
      <c r="G32" s="19">
        <f t="shared" si="3"/>
        <v>0</v>
      </c>
      <c r="H32" s="19">
        <f t="shared" si="3"/>
        <v>0</v>
      </c>
      <c r="I32" s="13">
        <v>0</v>
      </c>
      <c r="J32" s="13">
        <v>0</v>
      </c>
    </row>
    <row r="33" spans="1:10" x14ac:dyDescent="0.25">
      <c r="A33" s="16"/>
      <c r="B33" s="16"/>
      <c r="C33" s="16">
        <f>SUM(C31:C32)</f>
        <v>9343</v>
      </c>
      <c r="D33" s="16">
        <f>SUM(D31:D32)</f>
        <v>17603</v>
      </c>
      <c r="E33" s="16">
        <f>SUM(E31:E32)</f>
        <v>0</v>
      </c>
      <c r="F33" s="16">
        <f>SUM(F31:F32)</f>
        <v>0</v>
      </c>
      <c r="G33" s="22">
        <f t="shared" si="3"/>
        <v>0</v>
      </c>
      <c r="H33" s="22">
        <f t="shared" si="3"/>
        <v>0</v>
      </c>
      <c r="I33" s="16">
        <f>SUM(I31:I32)</f>
        <v>2</v>
      </c>
      <c r="J33" s="16">
        <f>SUM(J31:J32)</f>
        <v>37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14360</v>
      </c>
      <c r="D35" s="13">
        <v>33296</v>
      </c>
      <c r="E35" s="13">
        <v>18</v>
      </c>
      <c r="F35" s="13">
        <v>747</v>
      </c>
      <c r="G35" s="19">
        <f t="shared" ref="G35:G56" si="4">(E35/C35)*100</f>
        <v>0.12534818941504178</v>
      </c>
      <c r="H35" s="19">
        <f t="shared" ref="H35:H56" si="5">(F35/D35)*100</f>
        <v>2.243512734262374</v>
      </c>
      <c r="I35" s="13">
        <v>641</v>
      </c>
      <c r="J35" s="13">
        <v>122733</v>
      </c>
    </row>
    <row r="36" spans="1:10" s="5" customFormat="1" x14ac:dyDescent="0.25">
      <c r="A36" s="13">
        <v>19</v>
      </c>
      <c r="B36" s="13" t="s">
        <v>36</v>
      </c>
      <c r="C36" s="13">
        <v>0</v>
      </c>
      <c r="D36" s="13">
        <v>0</v>
      </c>
      <c r="E36" s="13">
        <v>0</v>
      </c>
      <c r="F36" s="13">
        <v>0</v>
      </c>
      <c r="G36" s="19" t="e">
        <f t="shared" si="4"/>
        <v>#DIV/0!</v>
      </c>
      <c r="H36" s="19" t="e">
        <f t="shared" si="5"/>
        <v>#DIV/0!</v>
      </c>
      <c r="I36" s="13">
        <v>1</v>
      </c>
      <c r="J36" s="13">
        <v>1</v>
      </c>
    </row>
    <row r="37" spans="1:10" s="5" customFormat="1" x14ac:dyDescent="0.25">
      <c r="A37" s="13">
        <v>20</v>
      </c>
      <c r="B37" s="13" t="s">
        <v>37</v>
      </c>
      <c r="C37" s="13">
        <v>70</v>
      </c>
      <c r="D37" s="13">
        <v>200</v>
      </c>
      <c r="E37" s="13">
        <v>2</v>
      </c>
      <c r="F37" s="13">
        <v>105</v>
      </c>
      <c r="G37" s="19">
        <f t="shared" si="4"/>
        <v>2.8571428571428572</v>
      </c>
      <c r="H37" s="19">
        <f t="shared" si="5"/>
        <v>52.5</v>
      </c>
      <c r="I37" s="13">
        <v>12</v>
      </c>
      <c r="J37" s="13">
        <v>2261</v>
      </c>
    </row>
    <row r="38" spans="1:10" s="5" customFormat="1" x14ac:dyDescent="0.25">
      <c r="A38" s="13">
        <v>21</v>
      </c>
      <c r="B38" s="13" t="s">
        <v>38</v>
      </c>
      <c r="C38" s="13">
        <v>170</v>
      </c>
      <c r="D38" s="13">
        <v>1167</v>
      </c>
      <c r="E38" s="13">
        <v>2</v>
      </c>
      <c r="F38" s="13">
        <v>93</v>
      </c>
      <c r="G38" s="19">
        <f t="shared" si="4"/>
        <v>1.1764705882352942</v>
      </c>
      <c r="H38" s="19">
        <f t="shared" si="5"/>
        <v>7.9691516709511561</v>
      </c>
      <c r="I38" s="13">
        <v>106</v>
      </c>
      <c r="J38" s="13">
        <v>1393</v>
      </c>
    </row>
    <row r="39" spans="1:10" s="5" customFormat="1" x14ac:dyDescent="0.25">
      <c r="A39" s="13">
        <v>22</v>
      </c>
      <c r="B39" s="13" t="s">
        <v>39</v>
      </c>
      <c r="C39" s="13">
        <v>123</v>
      </c>
      <c r="D39" s="13">
        <v>228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1128</v>
      </c>
      <c r="D40" s="13">
        <v>9568</v>
      </c>
      <c r="E40" s="13">
        <v>24</v>
      </c>
      <c r="F40" s="13">
        <v>1498</v>
      </c>
      <c r="G40" s="19">
        <f t="shared" si="4"/>
        <v>2.1276595744680851</v>
      </c>
      <c r="H40" s="19">
        <f t="shared" si="5"/>
        <v>15.656354515050166</v>
      </c>
      <c r="I40" s="13">
        <v>52</v>
      </c>
      <c r="J40" s="13">
        <v>2486</v>
      </c>
    </row>
    <row r="41" spans="1:10" s="5" customFormat="1" x14ac:dyDescent="0.25">
      <c r="A41" s="13">
        <v>24</v>
      </c>
      <c r="B41" s="13" t="s">
        <v>41</v>
      </c>
      <c r="C41" s="13">
        <v>25988</v>
      </c>
      <c r="D41" s="13">
        <v>59503</v>
      </c>
      <c r="E41" s="13">
        <v>1089</v>
      </c>
      <c r="F41" s="13">
        <v>134661</v>
      </c>
      <c r="G41" s="19">
        <f t="shared" si="4"/>
        <v>4.1903955671848552</v>
      </c>
      <c r="H41" s="19">
        <f t="shared" si="5"/>
        <v>226.30959783540328</v>
      </c>
      <c r="I41" s="13">
        <v>1316</v>
      </c>
      <c r="J41" s="13">
        <v>126055</v>
      </c>
    </row>
    <row r="42" spans="1:10" s="5" customFormat="1" x14ac:dyDescent="0.25">
      <c r="A42" s="13">
        <v>25</v>
      </c>
      <c r="B42" s="13" t="s">
        <v>42</v>
      </c>
      <c r="C42" s="13">
        <v>16419</v>
      </c>
      <c r="D42" s="13">
        <v>37895</v>
      </c>
      <c r="E42" s="13">
        <v>206</v>
      </c>
      <c r="F42" s="13">
        <v>23821</v>
      </c>
      <c r="G42" s="19">
        <f t="shared" si="4"/>
        <v>1.254644009988428</v>
      </c>
      <c r="H42" s="19">
        <f t="shared" si="5"/>
        <v>62.860535690724376</v>
      </c>
      <c r="I42" s="13">
        <v>245</v>
      </c>
      <c r="J42" s="13">
        <v>22331</v>
      </c>
    </row>
    <row r="43" spans="1:10" s="5" customFormat="1" x14ac:dyDescent="0.25">
      <c r="A43" s="13">
        <v>26</v>
      </c>
      <c r="B43" s="13" t="s">
        <v>43</v>
      </c>
      <c r="C43" s="13">
        <v>1117</v>
      </c>
      <c r="D43" s="13">
        <v>5002</v>
      </c>
      <c r="E43" s="13">
        <v>624</v>
      </c>
      <c r="F43" s="13">
        <v>4431</v>
      </c>
      <c r="G43" s="19">
        <f t="shared" si="4"/>
        <v>55.863921217546995</v>
      </c>
      <c r="H43" s="19">
        <f t="shared" si="5"/>
        <v>88.58456617353059</v>
      </c>
      <c r="I43" s="13">
        <v>1098</v>
      </c>
      <c r="J43" s="13">
        <v>8731</v>
      </c>
    </row>
    <row r="44" spans="1:10" s="5" customFormat="1" x14ac:dyDescent="0.25">
      <c r="A44" s="13">
        <v>27</v>
      </c>
      <c r="B44" s="13" t="s">
        <v>44</v>
      </c>
      <c r="C44" s="13">
        <v>861</v>
      </c>
      <c r="D44" s="13">
        <v>1743</v>
      </c>
      <c r="E44" s="13">
        <v>6</v>
      </c>
      <c r="F44" s="13">
        <v>75</v>
      </c>
      <c r="G44" s="19">
        <f t="shared" si="4"/>
        <v>0.69686411149825789</v>
      </c>
      <c r="H44" s="19">
        <f t="shared" si="5"/>
        <v>4.3029259896729775</v>
      </c>
      <c r="I44" s="13">
        <v>10</v>
      </c>
      <c r="J44" s="13">
        <v>103</v>
      </c>
    </row>
    <row r="45" spans="1:10" s="5" customFormat="1" x14ac:dyDescent="0.25">
      <c r="A45" s="13">
        <v>28</v>
      </c>
      <c r="B45" s="13" t="s">
        <v>45</v>
      </c>
      <c r="C45" s="13">
        <v>1587</v>
      </c>
      <c r="D45" s="13">
        <v>10515</v>
      </c>
      <c r="E45" s="13">
        <v>16</v>
      </c>
      <c r="F45" s="13">
        <v>6180</v>
      </c>
      <c r="G45" s="19">
        <f t="shared" si="4"/>
        <v>1.0081915563957151</v>
      </c>
      <c r="H45" s="19">
        <f t="shared" si="5"/>
        <v>58.773181169757493</v>
      </c>
      <c r="I45" s="13">
        <v>11</v>
      </c>
      <c r="J45" s="13">
        <v>7430</v>
      </c>
    </row>
    <row r="46" spans="1:10" s="5" customFormat="1" x14ac:dyDescent="0.25">
      <c r="A46" s="13">
        <v>29</v>
      </c>
      <c r="B46" s="13" t="s">
        <v>46</v>
      </c>
      <c r="C46" s="13">
        <v>0</v>
      </c>
      <c r="D46" s="13">
        <v>0</v>
      </c>
      <c r="E46" s="13">
        <v>0</v>
      </c>
      <c r="F46" s="13">
        <v>0</v>
      </c>
      <c r="G46" s="19" t="e">
        <f t="shared" si="4"/>
        <v>#DIV/0!</v>
      </c>
      <c r="H46" s="19" t="e">
        <f t="shared" si="5"/>
        <v>#DIV/0!</v>
      </c>
      <c r="I46" s="13">
        <v>4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5</v>
      </c>
      <c r="D47" s="13">
        <v>10</v>
      </c>
      <c r="E47" s="13">
        <v>11</v>
      </c>
      <c r="F47" s="13">
        <v>1900</v>
      </c>
      <c r="G47" s="19">
        <f t="shared" si="4"/>
        <v>220.00000000000003</v>
      </c>
      <c r="H47" s="19">
        <f t="shared" si="5"/>
        <v>19000</v>
      </c>
      <c r="I47" s="13">
        <v>54</v>
      </c>
      <c r="J47" s="13">
        <v>6034</v>
      </c>
    </row>
    <row r="48" spans="1:10" s="5" customFormat="1" x14ac:dyDescent="0.25">
      <c r="A48" s="13">
        <v>31</v>
      </c>
      <c r="B48" s="13" t="s">
        <v>48</v>
      </c>
      <c r="C48" s="13">
        <v>232</v>
      </c>
      <c r="D48" s="13">
        <v>1210</v>
      </c>
      <c r="E48" s="13">
        <v>0</v>
      </c>
      <c r="F48" s="13">
        <v>0</v>
      </c>
      <c r="G48" s="19">
        <f t="shared" si="4"/>
        <v>0</v>
      </c>
      <c r="H48" s="19">
        <f t="shared" si="5"/>
        <v>0</v>
      </c>
      <c r="I48" s="13">
        <v>13</v>
      </c>
      <c r="J48" s="13">
        <v>294</v>
      </c>
    </row>
    <row r="49" spans="1:10" s="5" customFormat="1" x14ac:dyDescent="0.25">
      <c r="A49" s="13">
        <v>32</v>
      </c>
      <c r="B49" s="13" t="s">
        <v>49</v>
      </c>
      <c r="C49" s="13">
        <v>2394</v>
      </c>
      <c r="D49" s="13">
        <v>25013</v>
      </c>
      <c r="E49" s="13">
        <v>414</v>
      </c>
      <c r="F49" s="13">
        <v>27897</v>
      </c>
      <c r="G49" s="19">
        <f t="shared" si="4"/>
        <v>17.293233082706767</v>
      </c>
      <c r="H49" s="19">
        <f t="shared" si="5"/>
        <v>111.53000439771318</v>
      </c>
      <c r="I49" s="13">
        <v>942</v>
      </c>
      <c r="J49" s="13">
        <v>110910</v>
      </c>
    </row>
    <row r="50" spans="1:10" s="5" customFormat="1" x14ac:dyDescent="0.25">
      <c r="A50" s="13">
        <v>33</v>
      </c>
      <c r="B50" s="13" t="s">
        <v>50</v>
      </c>
      <c r="C50" s="13">
        <v>0</v>
      </c>
      <c r="D50" s="13">
        <v>0</v>
      </c>
      <c r="E50" s="13">
        <v>45</v>
      </c>
      <c r="F50" s="13">
        <v>55</v>
      </c>
      <c r="G50" s="19" t="e">
        <f t="shared" si="4"/>
        <v>#DIV/0!</v>
      </c>
      <c r="H50" s="19" t="e">
        <f t="shared" si="5"/>
        <v>#DIV/0!</v>
      </c>
      <c r="I50" s="13">
        <v>68</v>
      </c>
      <c r="J50" s="13">
        <v>1129</v>
      </c>
    </row>
    <row r="51" spans="1:10" s="5" customFormat="1" x14ac:dyDescent="0.25">
      <c r="A51" s="13">
        <v>34</v>
      </c>
      <c r="B51" s="13" t="s">
        <v>51</v>
      </c>
      <c r="C51" s="13">
        <v>449</v>
      </c>
      <c r="D51" s="13">
        <v>2286</v>
      </c>
      <c r="E51" s="13">
        <v>53</v>
      </c>
      <c r="F51" s="13">
        <v>29353</v>
      </c>
      <c r="G51" s="19">
        <f t="shared" si="4"/>
        <v>11.804008908685969</v>
      </c>
      <c r="H51" s="19">
        <f t="shared" si="5"/>
        <v>1284.0332458442695</v>
      </c>
      <c r="I51" s="13">
        <v>22</v>
      </c>
      <c r="J51" s="13">
        <v>5674</v>
      </c>
    </row>
    <row r="52" spans="1:10" s="5" customFormat="1" x14ac:dyDescent="0.25">
      <c r="A52" s="13">
        <v>35</v>
      </c>
      <c r="B52" s="13" t="s">
        <v>52</v>
      </c>
      <c r="C52" s="13">
        <v>42</v>
      </c>
      <c r="D52" s="13">
        <v>1493</v>
      </c>
      <c r="E52" s="13">
        <v>0</v>
      </c>
      <c r="F52" s="13">
        <v>0</v>
      </c>
      <c r="G52" s="19">
        <f t="shared" si="4"/>
        <v>0</v>
      </c>
      <c r="H52" s="19">
        <f t="shared" si="5"/>
        <v>0</v>
      </c>
      <c r="I52" s="13">
        <v>0</v>
      </c>
      <c r="J52" s="13">
        <v>0</v>
      </c>
    </row>
    <row r="53" spans="1:10" s="5" customFormat="1" x14ac:dyDescent="0.25">
      <c r="A53" s="13">
        <v>36</v>
      </c>
      <c r="B53" s="13" t="s">
        <v>53</v>
      </c>
      <c r="C53" s="13">
        <v>45</v>
      </c>
      <c r="D53" s="13">
        <v>2548</v>
      </c>
      <c r="E53" s="13">
        <v>255</v>
      </c>
      <c r="F53" s="13">
        <v>32682</v>
      </c>
      <c r="G53" s="19">
        <f t="shared" si="4"/>
        <v>566.66666666666674</v>
      </c>
      <c r="H53" s="19">
        <f t="shared" si="5"/>
        <v>1282.6530612244899</v>
      </c>
      <c r="I53" s="13">
        <v>211</v>
      </c>
      <c r="J53" s="13">
        <v>15712</v>
      </c>
    </row>
    <row r="54" spans="1:10" s="5" customFormat="1" x14ac:dyDescent="0.25">
      <c r="A54" s="13">
        <v>37</v>
      </c>
      <c r="B54" s="13" t="s">
        <v>54</v>
      </c>
      <c r="C54" s="13">
        <v>2537</v>
      </c>
      <c r="D54" s="13">
        <v>10207</v>
      </c>
      <c r="E54" s="13">
        <v>99</v>
      </c>
      <c r="F54" s="13">
        <v>18239</v>
      </c>
      <c r="G54" s="19">
        <f t="shared" si="4"/>
        <v>3.9022467481277099</v>
      </c>
      <c r="H54" s="19">
        <f t="shared" si="5"/>
        <v>178.69109434701676</v>
      </c>
      <c r="I54" s="13">
        <v>147</v>
      </c>
      <c r="J54" s="13">
        <v>16405</v>
      </c>
    </row>
    <row r="55" spans="1:10" s="5" customFormat="1" x14ac:dyDescent="0.25">
      <c r="A55" s="13">
        <v>38</v>
      </c>
      <c r="B55" s="13" t="s">
        <v>55</v>
      </c>
      <c r="C55" s="13">
        <v>2112</v>
      </c>
      <c r="D55" s="13">
        <v>6014</v>
      </c>
      <c r="E55" s="13">
        <v>8154</v>
      </c>
      <c r="F55" s="13">
        <v>4008</v>
      </c>
      <c r="G55" s="19">
        <f t="shared" si="4"/>
        <v>386.07954545454544</v>
      </c>
      <c r="H55" s="19">
        <f t="shared" si="5"/>
        <v>66.644496175590291</v>
      </c>
      <c r="I55" s="13">
        <v>32058</v>
      </c>
      <c r="J55" s="13">
        <v>11202</v>
      </c>
    </row>
    <row r="56" spans="1:10" x14ac:dyDescent="0.25">
      <c r="A56" s="16"/>
      <c r="B56" s="16"/>
      <c r="C56" s="16">
        <f>SUM(C35:C55)</f>
        <v>69639</v>
      </c>
      <c r="D56" s="16">
        <f>SUM(D35:D55)</f>
        <v>207898</v>
      </c>
      <c r="E56" s="16">
        <f>SUM(E35:E55)</f>
        <v>11018</v>
      </c>
      <c r="F56" s="16">
        <f>SUM(F35:F55)</f>
        <v>285745</v>
      </c>
      <c r="G56" s="22">
        <f t="shared" si="4"/>
        <v>15.821594221628684</v>
      </c>
      <c r="H56" s="22">
        <f t="shared" si="5"/>
        <v>137.44480466382555</v>
      </c>
      <c r="I56" s="16">
        <f>SUM(I35:I55)</f>
        <v>37011</v>
      </c>
      <c r="J56" s="16">
        <f>SUM(J35:J55)</f>
        <v>460884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16</v>
      </c>
      <c r="D58" s="13">
        <v>130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132</v>
      </c>
      <c r="D59" s="13">
        <v>157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2111</v>
      </c>
      <c r="D60" s="13">
        <v>405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2207</v>
      </c>
      <c r="D61" s="13">
        <v>2583</v>
      </c>
      <c r="E61" s="13">
        <v>103</v>
      </c>
      <c r="F61" s="13">
        <v>854</v>
      </c>
      <c r="G61" s="19">
        <f t="shared" si="6"/>
        <v>4.6669687358405074</v>
      </c>
      <c r="H61" s="19">
        <f t="shared" si="6"/>
        <v>33.062330623306238</v>
      </c>
      <c r="I61" s="13">
        <v>826</v>
      </c>
      <c r="J61" s="13">
        <v>6617</v>
      </c>
    </row>
    <row r="62" spans="1:10" s="5" customFormat="1" x14ac:dyDescent="0.25">
      <c r="A62" s="13">
        <v>43</v>
      </c>
      <c r="B62" s="13" t="s">
        <v>61</v>
      </c>
      <c r="C62" s="13">
        <v>350</v>
      </c>
      <c r="D62" s="13">
        <v>158</v>
      </c>
      <c r="E62" s="13">
        <v>591</v>
      </c>
      <c r="F62" s="13">
        <v>203</v>
      </c>
      <c r="G62" s="19">
        <f t="shared" si="6"/>
        <v>168.85714285714286</v>
      </c>
      <c r="H62" s="19">
        <f t="shared" si="6"/>
        <v>128.48101265822785</v>
      </c>
      <c r="I62" s="13">
        <v>1974</v>
      </c>
      <c r="J62" s="13">
        <v>468</v>
      </c>
    </row>
    <row r="63" spans="1:10" s="5" customFormat="1" x14ac:dyDescent="0.25">
      <c r="A63" s="13">
        <v>44</v>
      </c>
      <c r="B63" s="13" t="s">
        <v>62</v>
      </c>
      <c r="C63" s="13">
        <v>705</v>
      </c>
      <c r="D63" s="13">
        <v>1330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5521</v>
      </c>
      <c r="D64" s="16">
        <f>SUM(D58:D63)</f>
        <v>4763</v>
      </c>
      <c r="E64" s="16">
        <f>SUM(E58:E63)</f>
        <v>694</v>
      </c>
      <c r="F64" s="16">
        <f>SUM(F58:F63)</f>
        <v>1057</v>
      </c>
      <c r="G64" s="22">
        <f t="shared" si="6"/>
        <v>12.570186560405725</v>
      </c>
      <c r="H64" s="22">
        <f t="shared" si="6"/>
        <v>22.191895863951292</v>
      </c>
      <c r="I64" s="16">
        <f>SUM(I58:I63)</f>
        <v>2800</v>
      </c>
      <c r="J64" s="16">
        <f>SUM(J58:J63)</f>
        <v>7085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211951</v>
      </c>
      <c r="D68" s="13">
        <f>SUM(D21+D24+D29+D33+D56+D64+D67)</f>
        <v>731820</v>
      </c>
      <c r="E68" s="13">
        <f>SUM(E21+E24+E29+E33+E56+E64+E67)</f>
        <v>45490</v>
      </c>
      <c r="F68" s="13">
        <f>SUM(F21+F24+F29+F33+F56+F64+F67)</f>
        <v>977670</v>
      </c>
      <c r="G68" s="19">
        <f t="shared" si="7"/>
        <v>21.462507843794086</v>
      </c>
      <c r="H68" s="19">
        <f t="shared" si="7"/>
        <v>133.59432647372304</v>
      </c>
      <c r="I68" s="13">
        <f>SUM(I21+I24+I29+I33+I56+I64+I67)</f>
        <v>107430</v>
      </c>
      <c r="J68" s="13">
        <f>SUM(J21+J24+J29+J33+J56+J64+J67)</f>
        <v>1493901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opLeftCell="G13" workbookViewId="0">
      <selection activeCell="M4" sqref="M4"/>
    </sheetView>
  </sheetViews>
  <sheetFormatPr defaultRowHeight="15" x14ac:dyDescent="0.25"/>
  <cols>
    <col min="1" max="1" width="8" style="1" customWidth="1"/>
    <col min="2" max="2" width="33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4" width="9.140625" style="1" customWidth="1"/>
    <col min="15" max="15" width="16" style="1" customWidth="1"/>
    <col min="16" max="17" width="9.140625" style="1" customWidth="1"/>
    <col min="18" max="23" width="9.140625" style="1"/>
    <col min="24" max="24" width="10.140625" style="1" bestFit="1" customWidth="1"/>
    <col min="25" max="16384" width="9.140625" style="1"/>
  </cols>
  <sheetData>
    <row r="1" spans="1:24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  <c r="N1" s="60" t="s">
        <v>87</v>
      </c>
      <c r="O1" s="60"/>
      <c r="P1" s="60"/>
      <c r="Q1" s="60"/>
      <c r="R1" s="60"/>
      <c r="S1" s="60"/>
      <c r="T1" s="60"/>
      <c r="U1" s="60"/>
      <c r="V1" s="60"/>
      <c r="W1" s="60"/>
    </row>
    <row r="2" spans="1:24" ht="27" x14ac:dyDescent="0.5"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4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  <c r="N3" s="74" t="s">
        <v>88</v>
      </c>
      <c r="O3" s="74"/>
      <c r="P3" s="74"/>
      <c r="Q3" s="74"/>
      <c r="R3" s="74"/>
      <c r="S3" s="74"/>
      <c r="T3" s="74"/>
      <c r="U3" s="74"/>
      <c r="V3" s="74"/>
      <c r="W3" s="74"/>
    </row>
    <row r="4" spans="1:24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  <c r="N4" s="74" t="s">
        <v>105</v>
      </c>
      <c r="O4" s="74"/>
      <c r="P4" s="74"/>
      <c r="Q4" s="74"/>
      <c r="R4" s="74"/>
      <c r="S4" s="74"/>
      <c r="T4" s="74"/>
      <c r="U4" s="74"/>
      <c r="V4" s="74"/>
      <c r="W4" s="74"/>
    </row>
    <row r="5" spans="1:24" ht="19.5" x14ac:dyDescent="0.4">
      <c r="A5" s="12" t="s">
        <v>93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  <c r="N5" s="31" t="s">
        <v>93</v>
      </c>
      <c r="O5" s="32"/>
      <c r="P5" s="30"/>
      <c r="Q5" s="33"/>
      <c r="R5" s="33"/>
      <c r="S5" s="33"/>
      <c r="T5" s="33"/>
      <c r="U5" s="33"/>
      <c r="V5" s="35" t="s">
        <v>3</v>
      </c>
      <c r="W5" s="33"/>
    </row>
    <row r="6" spans="1:24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  <c r="N6" s="30"/>
      <c r="O6" s="34"/>
      <c r="P6" s="34"/>
      <c r="Q6" s="33"/>
      <c r="R6" s="33"/>
      <c r="S6" s="33"/>
      <c r="T6" s="33"/>
      <c r="U6" s="33"/>
      <c r="V6" s="36"/>
      <c r="W6" s="33"/>
    </row>
    <row r="7" spans="1:24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  <c r="N7" s="83" t="s">
        <v>90</v>
      </c>
      <c r="O7" s="85" t="s">
        <v>5</v>
      </c>
      <c r="P7" s="66" t="s">
        <v>6</v>
      </c>
      <c r="Q7" s="87"/>
      <c r="R7" s="88" t="s">
        <v>7</v>
      </c>
      <c r="S7" s="86"/>
      <c r="T7" s="88" t="s">
        <v>8</v>
      </c>
      <c r="U7" s="89"/>
      <c r="V7" s="88" t="s">
        <v>91</v>
      </c>
      <c r="W7" s="89"/>
    </row>
    <row r="8" spans="1:24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  <c r="N8" s="84"/>
      <c r="O8" s="86"/>
      <c r="P8" s="87"/>
      <c r="Q8" s="87"/>
      <c r="R8" s="86"/>
      <c r="S8" s="86"/>
      <c r="T8" s="89"/>
      <c r="U8" s="89"/>
      <c r="V8" s="86"/>
      <c r="W8" s="86"/>
    </row>
    <row r="9" spans="1:24" ht="15.75" customHeight="1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  <c r="N9" s="38"/>
      <c r="O9" s="37"/>
      <c r="P9" s="38" t="s">
        <v>11</v>
      </c>
      <c r="Q9" s="38" t="s">
        <v>12</v>
      </c>
      <c r="R9" s="38" t="s">
        <v>11</v>
      </c>
      <c r="S9" s="38" t="s">
        <v>12</v>
      </c>
      <c r="T9" s="38" t="s">
        <v>11</v>
      </c>
      <c r="U9" s="38" t="s">
        <v>12</v>
      </c>
      <c r="V9" s="38" t="s">
        <v>11</v>
      </c>
      <c r="W9" s="38" t="s">
        <v>12</v>
      </c>
    </row>
    <row r="10" spans="1:24" s="5" customFormat="1" x14ac:dyDescent="0.25">
      <c r="A10" s="13">
        <v>1</v>
      </c>
      <c r="B10" s="13" t="s">
        <v>13</v>
      </c>
      <c r="C10" s="13">
        <v>84674</v>
      </c>
      <c r="D10" s="13">
        <v>575612</v>
      </c>
      <c r="E10" s="13">
        <v>15169</v>
      </c>
      <c r="F10" s="13">
        <v>185894</v>
      </c>
      <c r="G10" s="19">
        <f t="shared" ref="G10:G21" si="0">(E10/C10)*100</f>
        <v>17.914590074875406</v>
      </c>
      <c r="H10" s="19">
        <f t="shared" ref="H10:H21" si="1">(F10/D10)*100</f>
        <v>32.295018171963058</v>
      </c>
      <c r="I10" s="13">
        <v>156250</v>
      </c>
      <c r="J10" s="13">
        <v>662776</v>
      </c>
      <c r="N10" s="40">
        <v>1</v>
      </c>
      <c r="O10" s="40" t="s">
        <v>13</v>
      </c>
      <c r="P10" s="40">
        <v>84674</v>
      </c>
      <c r="Q10" s="40">
        <v>575611.91</v>
      </c>
      <c r="R10" s="40">
        <v>6765</v>
      </c>
      <c r="S10" s="40">
        <v>79117.67</v>
      </c>
      <c r="T10" s="40">
        <v>7.99</v>
      </c>
      <c r="U10" s="41">
        <v>13.74</v>
      </c>
      <c r="V10" s="40">
        <v>164403</v>
      </c>
      <c r="W10" s="40">
        <v>666209.68999999994</v>
      </c>
      <c r="X10" s="5">
        <f>J10-W10</f>
        <v>-3433.6899999999441</v>
      </c>
    </row>
    <row r="11" spans="1:24" s="5" customFormat="1" x14ac:dyDescent="0.25">
      <c r="A11" s="13">
        <v>2</v>
      </c>
      <c r="B11" s="13" t="s">
        <v>14</v>
      </c>
      <c r="C11" s="13">
        <v>24960</v>
      </c>
      <c r="D11" s="13">
        <v>141206</v>
      </c>
      <c r="E11" s="13">
        <v>15518</v>
      </c>
      <c r="F11" s="13">
        <v>108967</v>
      </c>
      <c r="G11" s="19">
        <f t="shared" si="0"/>
        <v>62.171474358974358</v>
      </c>
      <c r="H11" s="19">
        <f t="shared" si="1"/>
        <v>77.168817189071277</v>
      </c>
      <c r="I11" s="13">
        <v>61145</v>
      </c>
      <c r="J11" s="13">
        <v>254840</v>
      </c>
      <c r="N11" s="40">
        <v>2</v>
      </c>
      <c r="O11" s="40" t="s">
        <v>14</v>
      </c>
      <c r="P11" s="40">
        <v>24960</v>
      </c>
      <c r="Q11" s="40">
        <v>141206.39999999999</v>
      </c>
      <c r="R11" s="40">
        <v>11535</v>
      </c>
      <c r="S11" s="40">
        <v>97572.38</v>
      </c>
      <c r="T11" s="40">
        <v>46.21</v>
      </c>
      <c r="U11" s="40">
        <v>69.099999999999994</v>
      </c>
      <c r="V11" s="40">
        <v>60694</v>
      </c>
      <c r="W11" s="40">
        <v>263985.37</v>
      </c>
      <c r="X11" s="39">
        <f t="shared" ref="X11:X20" si="2">J11-W11</f>
        <v>-9145.3699999999953</v>
      </c>
    </row>
    <row r="12" spans="1:24" s="5" customFormat="1" x14ac:dyDescent="0.25">
      <c r="A12" s="13">
        <v>3</v>
      </c>
      <c r="B12" s="13" t="s">
        <v>15</v>
      </c>
      <c r="C12" s="13">
        <v>4607</v>
      </c>
      <c r="D12" s="13">
        <v>24965</v>
      </c>
      <c r="E12" s="13">
        <v>647</v>
      </c>
      <c r="F12" s="13">
        <v>30395</v>
      </c>
      <c r="G12" s="19">
        <f t="shared" si="0"/>
        <v>14.043846320816151</v>
      </c>
      <c r="H12" s="19">
        <f t="shared" si="1"/>
        <v>121.75045063088324</v>
      </c>
      <c r="I12" s="13">
        <v>4833</v>
      </c>
      <c r="J12" s="13">
        <v>62003</v>
      </c>
      <c r="N12" s="40">
        <v>3</v>
      </c>
      <c r="O12" s="40" t="s">
        <v>15</v>
      </c>
      <c r="P12" s="40">
        <v>4607</v>
      </c>
      <c r="Q12" s="40">
        <v>24965.45</v>
      </c>
      <c r="R12" s="40">
        <v>560</v>
      </c>
      <c r="S12" s="40">
        <v>10820</v>
      </c>
      <c r="T12" s="40">
        <v>12.16</v>
      </c>
      <c r="U12" s="40">
        <v>43.34</v>
      </c>
      <c r="V12" s="40">
        <v>4996</v>
      </c>
      <c r="W12" s="40">
        <v>40725</v>
      </c>
      <c r="X12" s="39">
        <f t="shared" si="2"/>
        <v>21278</v>
      </c>
    </row>
    <row r="13" spans="1:24" s="5" customFormat="1" x14ac:dyDescent="0.25">
      <c r="A13" s="13">
        <v>4</v>
      </c>
      <c r="B13" s="13" t="s">
        <v>16</v>
      </c>
      <c r="C13" s="13">
        <v>11594</v>
      </c>
      <c r="D13" s="13">
        <v>62833</v>
      </c>
      <c r="E13" s="13">
        <v>1942</v>
      </c>
      <c r="F13" s="13">
        <v>18309</v>
      </c>
      <c r="G13" s="19">
        <f t="shared" si="0"/>
        <v>16.750043125754701</v>
      </c>
      <c r="H13" s="19">
        <f t="shared" si="1"/>
        <v>29.139146626772554</v>
      </c>
      <c r="I13" s="13">
        <v>20932</v>
      </c>
      <c r="J13" s="13">
        <v>128174</v>
      </c>
      <c r="N13" s="40">
        <v>4</v>
      </c>
      <c r="O13" s="40" t="s">
        <v>16</v>
      </c>
      <c r="P13" s="40">
        <v>11594</v>
      </c>
      <c r="Q13" s="40">
        <v>62833.08</v>
      </c>
      <c r="R13" s="40">
        <v>535</v>
      </c>
      <c r="S13" s="40">
        <v>3773.53</v>
      </c>
      <c r="T13" s="40">
        <v>4.6100000000000003</v>
      </c>
      <c r="U13" s="40">
        <v>6.01</v>
      </c>
      <c r="V13" s="40">
        <v>21867</v>
      </c>
      <c r="W13" s="40">
        <v>120652.28</v>
      </c>
      <c r="X13" s="39">
        <f t="shared" si="2"/>
        <v>7521.7200000000012</v>
      </c>
    </row>
    <row r="14" spans="1:24" s="5" customFormat="1" x14ac:dyDescent="0.25">
      <c r="A14" s="13">
        <v>5</v>
      </c>
      <c r="B14" s="13" t="s">
        <v>17</v>
      </c>
      <c r="C14" s="13">
        <v>16274</v>
      </c>
      <c r="D14" s="13">
        <v>94383</v>
      </c>
      <c r="E14" s="13">
        <v>50</v>
      </c>
      <c r="F14" s="13">
        <v>14161</v>
      </c>
      <c r="G14" s="19">
        <f t="shared" si="0"/>
        <v>0.30723854000245787</v>
      </c>
      <c r="H14" s="19">
        <f t="shared" si="1"/>
        <v>15.003761270567791</v>
      </c>
      <c r="I14" s="13">
        <v>20445</v>
      </c>
      <c r="J14" s="13">
        <v>88088</v>
      </c>
      <c r="N14" s="40">
        <v>5</v>
      </c>
      <c r="O14" s="40" t="s">
        <v>17</v>
      </c>
      <c r="P14" s="40">
        <v>16274</v>
      </c>
      <c r="Q14" s="40">
        <v>94383.39</v>
      </c>
      <c r="R14" s="40">
        <v>4169</v>
      </c>
      <c r="S14" s="40">
        <v>20604.509999999998</v>
      </c>
      <c r="T14" s="40">
        <v>25.62</v>
      </c>
      <c r="U14" s="40">
        <v>21.83</v>
      </c>
      <c r="V14" s="40">
        <v>26631</v>
      </c>
      <c r="W14" s="40">
        <v>80000.13</v>
      </c>
      <c r="X14" s="39">
        <f t="shared" si="2"/>
        <v>8087.8699999999953</v>
      </c>
    </row>
    <row r="15" spans="1:24" s="5" customFormat="1" x14ac:dyDescent="0.25">
      <c r="A15" s="13">
        <v>6</v>
      </c>
      <c r="B15" s="13" t="s">
        <v>18</v>
      </c>
      <c r="C15" s="13">
        <v>6368</v>
      </c>
      <c r="D15" s="13">
        <v>29838</v>
      </c>
      <c r="E15" s="13">
        <v>2492</v>
      </c>
      <c r="F15" s="13">
        <v>41406</v>
      </c>
      <c r="G15" s="19">
        <f t="shared" si="0"/>
        <v>39.133165829145725</v>
      </c>
      <c r="H15" s="19">
        <f t="shared" si="1"/>
        <v>138.76935451437765</v>
      </c>
      <c r="I15" s="13">
        <v>10382</v>
      </c>
      <c r="J15" s="13">
        <v>69904</v>
      </c>
      <c r="N15" s="40">
        <v>6</v>
      </c>
      <c r="O15" s="40" t="s">
        <v>18</v>
      </c>
      <c r="P15" s="40">
        <v>6368</v>
      </c>
      <c r="Q15" s="40">
        <v>29838.36</v>
      </c>
      <c r="R15" s="40">
        <v>2118</v>
      </c>
      <c r="S15" s="40">
        <v>19278.98</v>
      </c>
      <c r="T15" s="40">
        <v>33.26</v>
      </c>
      <c r="U15" s="40">
        <v>64.61</v>
      </c>
      <c r="V15" s="40">
        <v>10910</v>
      </c>
      <c r="W15" s="40">
        <v>84858.86</v>
      </c>
      <c r="X15" s="39">
        <f t="shared" si="2"/>
        <v>-14954.86</v>
      </c>
    </row>
    <row r="16" spans="1:24" s="5" customFormat="1" x14ac:dyDescent="0.25">
      <c r="A16" s="13">
        <v>7</v>
      </c>
      <c r="B16" s="13" t="s">
        <v>19</v>
      </c>
      <c r="C16" s="13">
        <v>7120</v>
      </c>
      <c r="D16" s="13">
        <v>30897</v>
      </c>
      <c r="E16" s="13">
        <v>1865</v>
      </c>
      <c r="F16" s="13">
        <v>5590</v>
      </c>
      <c r="G16" s="19">
        <f t="shared" si="0"/>
        <v>26.193820224719101</v>
      </c>
      <c r="H16" s="19">
        <f t="shared" si="1"/>
        <v>18.092371427646697</v>
      </c>
      <c r="I16" s="13">
        <v>174</v>
      </c>
      <c r="J16" s="13">
        <v>9749</v>
      </c>
      <c r="N16" s="40">
        <v>7</v>
      </c>
      <c r="O16" s="40" t="s">
        <v>19</v>
      </c>
      <c r="P16" s="40">
        <v>7120</v>
      </c>
      <c r="Q16" s="40">
        <v>30897.200000000001</v>
      </c>
      <c r="R16" s="40">
        <v>909</v>
      </c>
      <c r="S16" s="40">
        <v>6060</v>
      </c>
      <c r="T16" s="40">
        <v>12.77</v>
      </c>
      <c r="U16" s="40">
        <v>19.61</v>
      </c>
      <c r="V16" s="40">
        <v>10017</v>
      </c>
      <c r="W16" s="40">
        <v>83543.38</v>
      </c>
      <c r="X16" s="39">
        <f t="shared" si="2"/>
        <v>-73794.38</v>
      </c>
    </row>
    <row r="17" spans="1:24" s="5" customFormat="1" x14ac:dyDescent="0.25">
      <c r="A17" s="13">
        <v>8</v>
      </c>
      <c r="B17" s="13" t="s">
        <v>20</v>
      </c>
      <c r="C17" s="13">
        <v>24918</v>
      </c>
      <c r="D17" s="13">
        <v>185019</v>
      </c>
      <c r="E17" s="13">
        <v>828</v>
      </c>
      <c r="F17" s="13">
        <v>22685</v>
      </c>
      <c r="G17" s="19">
        <f t="shared" si="0"/>
        <v>3.3228991090777753</v>
      </c>
      <c r="H17" s="19">
        <f t="shared" si="1"/>
        <v>12.260902934293235</v>
      </c>
      <c r="I17" s="13">
        <v>21772</v>
      </c>
      <c r="J17" s="13">
        <v>192728</v>
      </c>
      <c r="N17" s="40">
        <v>8</v>
      </c>
      <c r="O17" s="40" t="s">
        <v>20</v>
      </c>
      <c r="P17" s="40">
        <v>24918</v>
      </c>
      <c r="Q17" s="40">
        <v>185019.02</v>
      </c>
      <c r="R17" s="40">
        <v>404</v>
      </c>
      <c r="S17" s="40">
        <v>11129.62</v>
      </c>
      <c r="T17" s="40">
        <v>1.62</v>
      </c>
      <c r="U17" s="40">
        <v>6.02</v>
      </c>
      <c r="V17" s="40">
        <v>22976</v>
      </c>
      <c r="W17" s="40">
        <v>196713.85</v>
      </c>
      <c r="X17" s="39">
        <f t="shared" si="2"/>
        <v>-3985.8500000000058</v>
      </c>
    </row>
    <row r="18" spans="1:24" s="5" customFormat="1" x14ac:dyDescent="0.25">
      <c r="A18" s="13">
        <v>9</v>
      </c>
      <c r="B18" s="13" t="s">
        <v>21</v>
      </c>
      <c r="C18" s="13">
        <v>1138</v>
      </c>
      <c r="D18" s="13">
        <v>4069</v>
      </c>
      <c r="E18" s="13">
        <v>1773</v>
      </c>
      <c r="F18" s="13">
        <v>12262</v>
      </c>
      <c r="G18" s="19">
        <f t="shared" si="0"/>
        <v>155.79964850615113</v>
      </c>
      <c r="H18" s="19">
        <f t="shared" si="1"/>
        <v>301.35168346030963</v>
      </c>
      <c r="I18" s="13">
        <v>1773</v>
      </c>
      <c r="J18" s="13">
        <v>12262</v>
      </c>
      <c r="N18" s="40">
        <v>9</v>
      </c>
      <c r="O18" s="40" t="s">
        <v>21</v>
      </c>
      <c r="P18" s="40">
        <v>1138</v>
      </c>
      <c r="Q18" s="40">
        <v>4068.92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39">
        <f t="shared" si="2"/>
        <v>12262</v>
      </c>
    </row>
    <row r="19" spans="1:24" s="5" customFormat="1" x14ac:dyDescent="0.25">
      <c r="A19" s="13">
        <v>10</v>
      </c>
      <c r="B19" s="13" t="s">
        <v>22</v>
      </c>
      <c r="C19" s="13">
        <v>27616</v>
      </c>
      <c r="D19" s="13">
        <v>159942</v>
      </c>
      <c r="E19" s="13">
        <v>9310</v>
      </c>
      <c r="F19" s="13">
        <v>132772</v>
      </c>
      <c r="G19" s="19">
        <f t="shared" si="0"/>
        <v>33.712340672074163</v>
      </c>
      <c r="H19" s="19">
        <f t="shared" si="1"/>
        <v>83.012592064623419</v>
      </c>
      <c r="I19" s="13">
        <v>51239</v>
      </c>
      <c r="J19" s="13">
        <v>221200</v>
      </c>
      <c r="N19" s="40">
        <v>10</v>
      </c>
      <c r="O19" s="40" t="s">
        <v>22</v>
      </c>
      <c r="P19" s="40">
        <v>27616</v>
      </c>
      <c r="Q19" s="40">
        <v>159941.85999999999</v>
      </c>
      <c r="R19" s="40">
        <v>7664</v>
      </c>
      <c r="S19" s="40">
        <v>103711.34</v>
      </c>
      <c r="T19" s="40">
        <v>27.75</v>
      </c>
      <c r="U19" s="40">
        <v>64.84</v>
      </c>
      <c r="V19" s="40">
        <v>54512</v>
      </c>
      <c r="W19" s="40">
        <v>217189.86</v>
      </c>
      <c r="X19" s="39">
        <f t="shared" si="2"/>
        <v>4010.140000000014</v>
      </c>
    </row>
    <row r="20" spans="1:24" s="5" customFormat="1" x14ac:dyDescent="0.25">
      <c r="A20" s="13">
        <v>11</v>
      </c>
      <c r="B20" s="13" t="s">
        <v>23</v>
      </c>
      <c r="C20" s="13">
        <v>6532</v>
      </c>
      <c r="D20" s="13">
        <v>36452</v>
      </c>
      <c r="E20" s="13">
        <v>496</v>
      </c>
      <c r="F20" s="13">
        <v>1208</v>
      </c>
      <c r="G20" s="19">
        <f t="shared" si="0"/>
        <v>7.5933864053888547</v>
      </c>
      <c r="H20" s="19">
        <f t="shared" si="1"/>
        <v>3.3139471085262815</v>
      </c>
      <c r="I20" s="13">
        <v>10811</v>
      </c>
      <c r="J20" s="13">
        <v>18268</v>
      </c>
      <c r="N20" s="40">
        <v>11</v>
      </c>
      <c r="O20" s="40" t="s">
        <v>23</v>
      </c>
      <c r="P20" s="40">
        <v>6532</v>
      </c>
      <c r="Q20" s="40">
        <v>36451.839999999997</v>
      </c>
      <c r="R20" s="40">
        <v>746</v>
      </c>
      <c r="S20" s="40">
        <v>9070.5400000000009</v>
      </c>
      <c r="T20" s="40">
        <v>11.42</v>
      </c>
      <c r="U20" s="40">
        <v>24.88</v>
      </c>
      <c r="V20" s="40">
        <v>11389</v>
      </c>
      <c r="W20" s="40">
        <v>18960.2</v>
      </c>
      <c r="X20" s="39">
        <f t="shared" si="2"/>
        <v>-692.20000000000073</v>
      </c>
    </row>
    <row r="21" spans="1:24" x14ac:dyDescent="0.25">
      <c r="A21" s="16"/>
      <c r="B21" s="16"/>
      <c r="C21" s="16">
        <f>SUM(C10:C20)</f>
        <v>215801</v>
      </c>
      <c r="D21" s="16">
        <f>SUM(D10:D20)</f>
        <v>1345216</v>
      </c>
      <c r="E21" s="16">
        <f>SUM(E10:E20)</f>
        <v>50090</v>
      </c>
      <c r="F21" s="16">
        <f>SUM(F10:F20)</f>
        <v>573649</v>
      </c>
      <c r="G21" s="22">
        <f t="shared" si="0"/>
        <v>23.211199206676522</v>
      </c>
      <c r="H21" s="22">
        <f t="shared" si="1"/>
        <v>42.643634925543559</v>
      </c>
      <c r="I21" s="16">
        <f>SUM(I10:I20)</f>
        <v>359756</v>
      </c>
      <c r="J21" s="16">
        <f>SUM(J10:J20)</f>
        <v>1719992</v>
      </c>
      <c r="N21" s="81" t="s">
        <v>24</v>
      </c>
      <c r="O21" s="82"/>
      <c r="P21" s="40">
        <v>215801</v>
      </c>
      <c r="Q21" s="40">
        <v>1345217.43</v>
      </c>
      <c r="R21" s="40">
        <v>35405</v>
      </c>
      <c r="S21" s="40">
        <v>361138.57</v>
      </c>
      <c r="T21" s="40">
        <v>16.41</v>
      </c>
      <c r="U21" s="40">
        <v>26.85</v>
      </c>
      <c r="V21" s="40">
        <v>388395</v>
      </c>
      <c r="W21" s="40">
        <v>1772838.6199999999</v>
      </c>
      <c r="X21" s="1">
        <f>J21-W21</f>
        <v>-52846.619999999879</v>
      </c>
    </row>
    <row r="22" spans="1:24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  <c r="N22" s="40">
        <v>12</v>
      </c>
      <c r="O22" s="40" t="s">
        <v>26</v>
      </c>
      <c r="P22" s="40">
        <v>69421</v>
      </c>
      <c r="Q22" s="40">
        <v>613543.97</v>
      </c>
      <c r="R22" s="40">
        <v>9723</v>
      </c>
      <c r="S22" s="40">
        <v>251422.14</v>
      </c>
      <c r="T22" s="40">
        <v>14.01</v>
      </c>
      <c r="U22" s="40">
        <v>40.98</v>
      </c>
      <c r="V22" s="40">
        <v>48274</v>
      </c>
      <c r="W22" s="40">
        <v>684900.92</v>
      </c>
    </row>
    <row r="23" spans="1:24" s="5" customFormat="1" x14ac:dyDescent="0.25">
      <c r="A23" s="13">
        <v>12</v>
      </c>
      <c r="B23" s="13" t="s">
        <v>26</v>
      </c>
      <c r="C23" s="13">
        <v>69421</v>
      </c>
      <c r="D23" s="13">
        <v>613544</v>
      </c>
      <c r="E23" s="13">
        <v>14184</v>
      </c>
      <c r="F23" s="13">
        <v>363445</v>
      </c>
      <c r="G23" s="19">
        <f>(E23/C23)*100</f>
        <v>20.431857795191657</v>
      </c>
      <c r="H23" s="19">
        <f>(F23/D23)*100</f>
        <v>59.236990338101258</v>
      </c>
      <c r="I23" s="13">
        <v>44943</v>
      </c>
      <c r="J23" s="13">
        <v>694714</v>
      </c>
      <c r="N23" s="81" t="s">
        <v>24</v>
      </c>
      <c r="O23" s="82"/>
      <c r="P23" s="40">
        <v>69421</v>
      </c>
      <c r="Q23" s="40">
        <v>613543.97</v>
      </c>
      <c r="R23" s="40">
        <v>9723</v>
      </c>
      <c r="S23" s="40">
        <v>251422.14</v>
      </c>
      <c r="T23" s="40">
        <v>14.01</v>
      </c>
      <c r="U23" s="40">
        <v>40.98</v>
      </c>
      <c r="V23" s="40">
        <v>48274</v>
      </c>
      <c r="W23" s="40">
        <v>684900.92</v>
      </c>
      <c r="X23" s="5">
        <f>J23-W23</f>
        <v>9813.0799999999581</v>
      </c>
    </row>
    <row r="24" spans="1:24" x14ac:dyDescent="0.25">
      <c r="A24" s="16"/>
      <c r="B24" s="16"/>
      <c r="C24" s="16">
        <f>SUM(C23:C23)</f>
        <v>69421</v>
      </c>
      <c r="D24" s="16">
        <f>SUM(D23:D23)</f>
        <v>613544</v>
      </c>
      <c r="E24" s="16">
        <f>SUM(E23:E23)</f>
        <v>14184</v>
      </c>
      <c r="F24" s="16">
        <f>SUM(F23:F23)</f>
        <v>363445</v>
      </c>
      <c r="G24" s="22">
        <f>(E24/C24)*100</f>
        <v>20.431857795191657</v>
      </c>
      <c r="H24" s="22">
        <f>(F24/D24)*100</f>
        <v>59.236990338101258</v>
      </c>
      <c r="I24" s="16">
        <f>SUM(I23:I23)</f>
        <v>44943</v>
      </c>
      <c r="J24" s="16">
        <f>SUM(J23:J23)</f>
        <v>694714</v>
      </c>
      <c r="N24" s="40">
        <v>13</v>
      </c>
      <c r="O24" s="40" t="s">
        <v>28</v>
      </c>
      <c r="P24" s="40">
        <v>10730</v>
      </c>
      <c r="Q24" s="40">
        <v>31222.41</v>
      </c>
      <c r="R24" s="40">
        <v>225</v>
      </c>
      <c r="S24" s="40">
        <v>2310</v>
      </c>
      <c r="T24" s="40">
        <v>2.1</v>
      </c>
      <c r="U24" s="40">
        <v>7.4</v>
      </c>
      <c r="V24" s="40">
        <v>14831</v>
      </c>
      <c r="W24" s="40">
        <v>29993</v>
      </c>
    </row>
    <row r="25" spans="1:24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  <c r="N25" s="40">
        <v>14</v>
      </c>
      <c r="O25" s="40" t="s">
        <v>29</v>
      </c>
      <c r="P25" s="40">
        <v>3229</v>
      </c>
      <c r="Q25" s="40">
        <v>8175.19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</row>
    <row r="26" spans="1:24" s="5" customFormat="1" x14ac:dyDescent="0.25">
      <c r="A26" s="13">
        <v>13</v>
      </c>
      <c r="B26" s="13" t="s">
        <v>28</v>
      </c>
      <c r="C26" s="13">
        <v>10730</v>
      </c>
      <c r="D26" s="13">
        <v>31222</v>
      </c>
      <c r="E26" s="13">
        <v>774</v>
      </c>
      <c r="F26" s="13">
        <v>2908</v>
      </c>
      <c r="G26" s="19">
        <f t="shared" ref="G26:H29" si="3">(E26/C26)*100</f>
        <v>7.2134203168685938</v>
      </c>
      <c r="H26" s="19">
        <f t="shared" si="3"/>
        <v>9.3139452949843058</v>
      </c>
      <c r="I26" s="13">
        <v>14757</v>
      </c>
      <c r="J26" s="13">
        <v>23330</v>
      </c>
      <c r="N26" s="40">
        <v>15</v>
      </c>
      <c r="O26" s="40" t="s">
        <v>30</v>
      </c>
      <c r="P26" s="40">
        <v>226</v>
      </c>
      <c r="Q26" s="40">
        <v>400.9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</row>
    <row r="27" spans="1:24" s="5" customFormat="1" x14ac:dyDescent="0.25">
      <c r="A27" s="13">
        <v>14</v>
      </c>
      <c r="B27" s="13" t="s">
        <v>29</v>
      </c>
      <c r="C27" s="13">
        <v>3229</v>
      </c>
      <c r="D27" s="13">
        <v>8175</v>
      </c>
      <c r="E27" s="13">
        <v>0</v>
      </c>
      <c r="F27" s="13">
        <v>0</v>
      </c>
      <c r="G27" s="19">
        <f t="shared" si="3"/>
        <v>0</v>
      </c>
      <c r="H27" s="19">
        <f t="shared" si="3"/>
        <v>0</v>
      </c>
      <c r="I27" s="13">
        <v>0</v>
      </c>
      <c r="J27" s="13">
        <v>0</v>
      </c>
      <c r="N27" s="81" t="s">
        <v>24</v>
      </c>
      <c r="O27" s="82"/>
      <c r="P27" s="40">
        <v>14185</v>
      </c>
      <c r="Q27" s="40">
        <v>39798.5</v>
      </c>
      <c r="R27" s="40">
        <v>225</v>
      </c>
      <c r="S27" s="40">
        <v>2310</v>
      </c>
      <c r="T27" s="40">
        <v>1.59</v>
      </c>
      <c r="U27" s="40">
        <v>5.8</v>
      </c>
      <c r="V27" s="40">
        <v>14831</v>
      </c>
      <c r="W27" s="40">
        <v>29993</v>
      </c>
      <c r="X27" s="5">
        <f>J29-W27</f>
        <v>-6663</v>
      </c>
    </row>
    <row r="28" spans="1:24" s="5" customFormat="1" x14ac:dyDescent="0.25">
      <c r="A28" s="13">
        <v>15</v>
      </c>
      <c r="B28" s="13" t="s">
        <v>30</v>
      </c>
      <c r="C28" s="13">
        <v>226</v>
      </c>
      <c r="D28" s="13">
        <v>401</v>
      </c>
      <c r="E28" s="13">
        <v>0</v>
      </c>
      <c r="F28" s="13">
        <v>0</v>
      </c>
      <c r="G28" s="19">
        <f t="shared" si="3"/>
        <v>0</v>
      </c>
      <c r="H28" s="19">
        <f t="shared" si="3"/>
        <v>0</v>
      </c>
      <c r="I28" s="13">
        <v>0</v>
      </c>
      <c r="J28" s="13">
        <v>0</v>
      </c>
      <c r="N28" s="40">
        <v>16</v>
      </c>
      <c r="O28" s="40" t="s">
        <v>32</v>
      </c>
      <c r="P28" s="40">
        <v>11758</v>
      </c>
      <c r="Q28" s="40">
        <v>30458.55</v>
      </c>
      <c r="R28" s="40">
        <v>1938</v>
      </c>
      <c r="S28" s="40">
        <v>2279.1799999999998</v>
      </c>
      <c r="T28" s="40">
        <v>16.48</v>
      </c>
      <c r="U28" s="40">
        <v>7.48</v>
      </c>
      <c r="V28" s="40">
        <v>26318</v>
      </c>
      <c r="W28" s="40">
        <v>34971.589999999997</v>
      </c>
    </row>
    <row r="29" spans="1:24" x14ac:dyDescent="0.25">
      <c r="A29" s="16"/>
      <c r="B29" s="16"/>
      <c r="C29" s="16">
        <f>SUM(C26:C28)</f>
        <v>14185</v>
      </c>
      <c r="D29" s="16">
        <f>SUM(D26:D28)</f>
        <v>39798</v>
      </c>
      <c r="E29" s="16">
        <f>SUM(E26:E28)</f>
        <v>774</v>
      </c>
      <c r="F29" s="16">
        <f>SUM(F26:F28)</f>
        <v>2908</v>
      </c>
      <c r="G29" s="22">
        <f t="shared" si="3"/>
        <v>5.456468100105746</v>
      </c>
      <c r="H29" s="22">
        <f t="shared" si="3"/>
        <v>7.3068998442132767</v>
      </c>
      <c r="I29" s="16">
        <f>SUM(I26:I28)</f>
        <v>14757</v>
      </c>
      <c r="J29" s="16">
        <f>SUM(J26:J28)</f>
        <v>23330</v>
      </c>
      <c r="N29" s="40">
        <v>17</v>
      </c>
      <c r="O29" s="40" t="s">
        <v>33</v>
      </c>
      <c r="P29" s="40">
        <v>5414</v>
      </c>
      <c r="Q29" s="40">
        <v>16510</v>
      </c>
      <c r="R29" s="40">
        <v>191</v>
      </c>
      <c r="S29" s="40">
        <v>2933.62</v>
      </c>
      <c r="T29" s="40">
        <v>3.53</v>
      </c>
      <c r="U29" s="40">
        <v>17.77</v>
      </c>
      <c r="V29" s="40">
        <v>4565</v>
      </c>
      <c r="W29" s="40">
        <v>14428.28</v>
      </c>
    </row>
    <row r="30" spans="1:24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  <c r="N30" s="81" t="s">
        <v>24</v>
      </c>
      <c r="O30" s="82"/>
      <c r="P30" s="40">
        <v>17172</v>
      </c>
      <c r="Q30" s="40">
        <v>46968.55</v>
      </c>
      <c r="R30" s="40">
        <v>2129</v>
      </c>
      <c r="S30" s="40">
        <v>5212.7999999999993</v>
      </c>
      <c r="T30" s="40">
        <v>12.4</v>
      </c>
      <c r="U30" s="40">
        <v>11.1</v>
      </c>
      <c r="V30" s="40">
        <v>30883</v>
      </c>
      <c r="W30" s="40">
        <v>49399.869999999995</v>
      </c>
      <c r="X30" s="7">
        <f>J33-W30</f>
        <v>1475.1300000000047</v>
      </c>
    </row>
    <row r="31" spans="1:24" s="5" customFormat="1" x14ac:dyDescent="0.25">
      <c r="A31" s="13">
        <v>16</v>
      </c>
      <c r="B31" s="13" t="s">
        <v>32</v>
      </c>
      <c r="C31" s="13">
        <v>11758</v>
      </c>
      <c r="D31" s="13">
        <v>30459</v>
      </c>
      <c r="E31" s="13">
        <v>4999</v>
      </c>
      <c r="F31" s="13">
        <v>8336</v>
      </c>
      <c r="G31" s="19">
        <f t="shared" ref="G31:H33" si="4">(E31/C31)*100</f>
        <v>42.515733968361971</v>
      </c>
      <c r="H31" s="19">
        <f t="shared" si="4"/>
        <v>27.367937227092153</v>
      </c>
      <c r="I31" s="13">
        <v>25295</v>
      </c>
      <c r="J31" s="13">
        <v>35835</v>
      </c>
      <c r="N31" s="40">
        <v>18</v>
      </c>
      <c r="O31" s="40" t="s">
        <v>35</v>
      </c>
      <c r="P31" s="40">
        <v>19461</v>
      </c>
      <c r="Q31" s="40">
        <v>70540.06</v>
      </c>
      <c r="R31" s="40">
        <v>91</v>
      </c>
      <c r="S31" s="40">
        <v>1706.33</v>
      </c>
      <c r="T31" s="40">
        <v>0.47</v>
      </c>
      <c r="U31" s="40">
        <v>2.42</v>
      </c>
      <c r="V31" s="40">
        <v>29261</v>
      </c>
      <c r="W31" s="40">
        <v>418311.88</v>
      </c>
      <c r="X31" s="5">
        <f>J35-W31</f>
        <v>-219293.88</v>
      </c>
    </row>
    <row r="32" spans="1:24" s="5" customFormat="1" x14ac:dyDescent="0.25">
      <c r="A32" s="13">
        <v>17</v>
      </c>
      <c r="B32" s="13" t="s">
        <v>33</v>
      </c>
      <c r="C32" s="13">
        <v>5414</v>
      </c>
      <c r="D32" s="13">
        <v>16510</v>
      </c>
      <c r="E32" s="13">
        <v>1058</v>
      </c>
      <c r="F32" s="13">
        <v>7523</v>
      </c>
      <c r="G32" s="19">
        <f t="shared" si="4"/>
        <v>19.54192833394902</v>
      </c>
      <c r="H32" s="19">
        <f t="shared" si="4"/>
        <v>45.56632344033919</v>
      </c>
      <c r="I32" s="13">
        <v>4763</v>
      </c>
      <c r="J32" s="13">
        <v>15040</v>
      </c>
      <c r="N32" s="40">
        <v>19</v>
      </c>
      <c r="O32" s="40" t="s">
        <v>106</v>
      </c>
      <c r="P32" s="40">
        <v>104</v>
      </c>
      <c r="Q32" s="40">
        <v>48708.53</v>
      </c>
      <c r="R32" s="40">
        <v>55</v>
      </c>
      <c r="S32" s="40">
        <v>963.14</v>
      </c>
      <c r="T32" s="40">
        <v>52.88</v>
      </c>
      <c r="U32" s="40">
        <v>1.98</v>
      </c>
      <c r="V32" s="40">
        <v>119</v>
      </c>
      <c r="W32" s="40">
        <v>4205.1400000000003</v>
      </c>
      <c r="X32" s="39">
        <f t="shared" ref="X32:X52" si="5">J36-W32</f>
        <v>-3616.1400000000003</v>
      </c>
    </row>
    <row r="33" spans="1:24" x14ac:dyDescent="0.25">
      <c r="A33" s="16"/>
      <c r="B33" s="16"/>
      <c r="C33" s="16">
        <f>SUM(C31:C32)</f>
        <v>17172</v>
      </c>
      <c r="D33" s="16">
        <f>SUM(D31:D32)</f>
        <v>46969</v>
      </c>
      <c r="E33" s="16">
        <f>SUM(E31:E32)</f>
        <v>6057</v>
      </c>
      <c r="F33" s="16">
        <f>SUM(F31:F32)</f>
        <v>15859</v>
      </c>
      <c r="G33" s="22">
        <f t="shared" si="4"/>
        <v>35.272536687631032</v>
      </c>
      <c r="H33" s="22">
        <f t="shared" si="4"/>
        <v>33.764823607059974</v>
      </c>
      <c r="I33" s="16">
        <f>SUM(I31:I32)</f>
        <v>30058</v>
      </c>
      <c r="J33" s="16">
        <f>SUM(J31:J32)</f>
        <v>50875</v>
      </c>
      <c r="N33" s="40">
        <v>20</v>
      </c>
      <c r="O33" s="40" t="s">
        <v>37</v>
      </c>
      <c r="P33" s="40">
        <v>675</v>
      </c>
      <c r="Q33" s="40">
        <v>5920.29</v>
      </c>
      <c r="R33" s="40">
        <v>11</v>
      </c>
      <c r="S33" s="40">
        <v>298.39</v>
      </c>
      <c r="T33" s="40">
        <v>1.63</v>
      </c>
      <c r="U33" s="40">
        <v>5.04</v>
      </c>
      <c r="V33" s="40">
        <v>490</v>
      </c>
      <c r="W33" s="40">
        <v>11380.28</v>
      </c>
      <c r="X33" s="39">
        <f t="shared" si="5"/>
        <v>1806.7199999999993</v>
      </c>
    </row>
    <row r="34" spans="1:24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  <c r="N34" s="40">
        <v>21</v>
      </c>
      <c r="O34" s="40" t="s">
        <v>38</v>
      </c>
      <c r="P34" s="40">
        <v>2889</v>
      </c>
      <c r="Q34" s="40">
        <v>10959.93</v>
      </c>
      <c r="R34" s="40">
        <v>4169</v>
      </c>
      <c r="S34" s="40">
        <v>57468</v>
      </c>
      <c r="T34" s="40">
        <v>144.31</v>
      </c>
      <c r="U34" s="40">
        <v>524.35</v>
      </c>
      <c r="V34" s="40">
        <v>4169</v>
      </c>
      <c r="W34" s="40">
        <v>57468</v>
      </c>
      <c r="X34" s="39">
        <f t="shared" si="5"/>
        <v>-13234</v>
      </c>
    </row>
    <row r="35" spans="1:24" s="5" customFormat="1" x14ac:dyDescent="0.25">
      <c r="A35" s="13">
        <v>18</v>
      </c>
      <c r="B35" s="13" t="s">
        <v>35</v>
      </c>
      <c r="C35" s="13">
        <v>19461</v>
      </c>
      <c r="D35" s="13">
        <v>70540</v>
      </c>
      <c r="E35" s="13">
        <v>734</v>
      </c>
      <c r="F35" s="13">
        <v>17756</v>
      </c>
      <c r="G35" s="19">
        <f t="shared" ref="G35:G56" si="6">(E35/C35)*100</f>
        <v>3.7716458558141923</v>
      </c>
      <c r="H35" s="19">
        <f t="shared" ref="H35:H56" si="7">(F35/D35)*100</f>
        <v>25.171533881485679</v>
      </c>
      <c r="I35" s="13">
        <v>10346</v>
      </c>
      <c r="J35" s="13">
        <v>199018</v>
      </c>
      <c r="N35" s="40">
        <v>22</v>
      </c>
      <c r="O35" s="40" t="s">
        <v>39</v>
      </c>
      <c r="P35" s="40">
        <v>599</v>
      </c>
      <c r="Q35" s="40">
        <v>2640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39">
        <f t="shared" si="5"/>
        <v>155</v>
      </c>
    </row>
    <row r="36" spans="1:24" s="5" customFormat="1" x14ac:dyDescent="0.25">
      <c r="A36" s="13">
        <v>19</v>
      </c>
      <c r="B36" s="13" t="s">
        <v>36</v>
      </c>
      <c r="C36" s="13">
        <v>104</v>
      </c>
      <c r="D36" s="13">
        <v>48709</v>
      </c>
      <c r="E36" s="13">
        <v>0</v>
      </c>
      <c r="F36" s="13">
        <v>0</v>
      </c>
      <c r="G36" s="19">
        <f t="shared" si="6"/>
        <v>0</v>
      </c>
      <c r="H36" s="19">
        <f t="shared" si="7"/>
        <v>0</v>
      </c>
      <c r="I36" s="13">
        <v>29</v>
      </c>
      <c r="J36" s="13">
        <v>589</v>
      </c>
      <c r="N36" s="40">
        <v>23</v>
      </c>
      <c r="O36" s="40" t="s">
        <v>40</v>
      </c>
      <c r="P36" s="40">
        <v>6018</v>
      </c>
      <c r="Q36" s="40">
        <v>22356.82</v>
      </c>
      <c r="R36" s="40">
        <v>250</v>
      </c>
      <c r="S36" s="40">
        <v>8403.94</v>
      </c>
      <c r="T36" s="40">
        <v>4.1500000000000004</v>
      </c>
      <c r="U36" s="40">
        <v>37.590000000000003</v>
      </c>
      <c r="V36" s="40">
        <v>533</v>
      </c>
      <c r="W36" s="40">
        <v>15031.72</v>
      </c>
      <c r="X36" s="39">
        <f t="shared" si="5"/>
        <v>3258.2800000000007</v>
      </c>
    </row>
    <row r="37" spans="1:24" s="5" customFormat="1" x14ac:dyDescent="0.25">
      <c r="A37" s="13">
        <v>20</v>
      </c>
      <c r="B37" s="13" t="s">
        <v>37</v>
      </c>
      <c r="C37" s="13">
        <v>675</v>
      </c>
      <c r="D37" s="13">
        <v>5920</v>
      </c>
      <c r="E37" s="13">
        <v>39</v>
      </c>
      <c r="F37" s="13">
        <v>1152</v>
      </c>
      <c r="G37" s="19">
        <f t="shared" si="6"/>
        <v>5.7777777777777777</v>
      </c>
      <c r="H37" s="19">
        <f t="shared" si="7"/>
        <v>19.45945945945946</v>
      </c>
      <c r="I37" s="13">
        <v>528</v>
      </c>
      <c r="J37" s="13">
        <v>13187</v>
      </c>
      <c r="N37" s="40">
        <v>24</v>
      </c>
      <c r="O37" s="40" t="s">
        <v>41</v>
      </c>
      <c r="P37" s="40">
        <v>24686</v>
      </c>
      <c r="Q37" s="40">
        <v>235320.33</v>
      </c>
      <c r="R37" s="40">
        <v>1938</v>
      </c>
      <c r="S37" s="40">
        <v>61551.35</v>
      </c>
      <c r="T37" s="40">
        <v>7.85</v>
      </c>
      <c r="U37" s="40">
        <v>26.16</v>
      </c>
      <c r="V37" s="40">
        <v>12833</v>
      </c>
      <c r="W37" s="40">
        <v>361914.58</v>
      </c>
      <c r="X37" s="39">
        <f t="shared" si="5"/>
        <v>491953.42</v>
      </c>
    </row>
    <row r="38" spans="1:24" s="5" customFormat="1" x14ac:dyDescent="0.25">
      <c r="A38" s="13">
        <v>21</v>
      </c>
      <c r="B38" s="13" t="s">
        <v>38</v>
      </c>
      <c r="C38" s="13">
        <v>2889</v>
      </c>
      <c r="D38" s="13">
        <v>10960</v>
      </c>
      <c r="E38" s="13">
        <v>260</v>
      </c>
      <c r="F38" s="13">
        <v>6067</v>
      </c>
      <c r="G38" s="19">
        <f t="shared" si="6"/>
        <v>8.9996538594669442</v>
      </c>
      <c r="H38" s="19">
        <f t="shared" si="7"/>
        <v>55.355839416058394</v>
      </c>
      <c r="I38" s="13">
        <v>2936</v>
      </c>
      <c r="J38" s="13">
        <v>44234</v>
      </c>
      <c r="N38" s="40">
        <v>25</v>
      </c>
      <c r="O38" s="40" t="s">
        <v>42</v>
      </c>
      <c r="P38" s="40">
        <v>24920</v>
      </c>
      <c r="Q38" s="40">
        <v>172358.19</v>
      </c>
      <c r="R38" s="40">
        <v>5403</v>
      </c>
      <c r="S38" s="40">
        <v>248413.67</v>
      </c>
      <c r="T38" s="40">
        <v>21.68</v>
      </c>
      <c r="U38" s="40">
        <v>144.13</v>
      </c>
      <c r="V38" s="40">
        <v>70510</v>
      </c>
      <c r="W38" s="40">
        <v>941245.38</v>
      </c>
      <c r="X38" s="39">
        <f t="shared" si="5"/>
        <v>-518179.38</v>
      </c>
    </row>
    <row r="39" spans="1:24" s="5" customFormat="1" x14ac:dyDescent="0.25">
      <c r="A39" s="13">
        <v>22</v>
      </c>
      <c r="B39" s="13" t="s">
        <v>39</v>
      </c>
      <c r="C39" s="13">
        <v>599</v>
      </c>
      <c r="D39" s="13">
        <v>2640</v>
      </c>
      <c r="E39" s="13">
        <v>0</v>
      </c>
      <c r="F39" s="13">
        <v>0</v>
      </c>
      <c r="G39" s="19">
        <f t="shared" si="6"/>
        <v>0</v>
      </c>
      <c r="H39" s="19">
        <f t="shared" si="7"/>
        <v>0</v>
      </c>
      <c r="I39" s="13">
        <v>39</v>
      </c>
      <c r="J39" s="13">
        <v>155</v>
      </c>
      <c r="N39" s="40">
        <v>26</v>
      </c>
      <c r="O39" s="40" t="s">
        <v>43</v>
      </c>
      <c r="P39" s="40">
        <v>4693</v>
      </c>
      <c r="Q39" s="40">
        <v>22280.09</v>
      </c>
      <c r="R39" s="40">
        <v>3067</v>
      </c>
      <c r="S39" s="40">
        <v>29790.33</v>
      </c>
      <c r="T39" s="40">
        <v>65.349999999999994</v>
      </c>
      <c r="U39" s="40">
        <v>133.71</v>
      </c>
      <c r="V39" s="40">
        <v>10648</v>
      </c>
      <c r="W39" s="40">
        <v>99411.73</v>
      </c>
      <c r="X39" s="39">
        <f t="shared" si="5"/>
        <v>-1908.7299999999959</v>
      </c>
    </row>
    <row r="40" spans="1:24" s="5" customFormat="1" x14ac:dyDescent="0.25">
      <c r="A40" s="13">
        <v>23</v>
      </c>
      <c r="B40" s="13" t="s">
        <v>40</v>
      </c>
      <c r="C40" s="13">
        <v>6018</v>
      </c>
      <c r="D40" s="13">
        <v>22357</v>
      </c>
      <c r="E40" s="13">
        <v>304</v>
      </c>
      <c r="F40" s="13">
        <v>12255</v>
      </c>
      <c r="G40" s="19">
        <f t="shared" si="6"/>
        <v>5.0515121302758388</v>
      </c>
      <c r="H40" s="19">
        <f t="shared" si="7"/>
        <v>54.815046741512731</v>
      </c>
      <c r="I40" s="13">
        <v>592</v>
      </c>
      <c r="J40" s="13">
        <v>18290</v>
      </c>
      <c r="N40" s="40">
        <v>27</v>
      </c>
      <c r="O40" s="40" t="s">
        <v>107</v>
      </c>
      <c r="P40" s="40">
        <v>1515</v>
      </c>
      <c r="Q40" s="40">
        <v>6277.2</v>
      </c>
      <c r="R40" s="40">
        <v>812</v>
      </c>
      <c r="S40" s="40">
        <v>7924.35</v>
      </c>
      <c r="T40" s="40">
        <v>53.6</v>
      </c>
      <c r="U40" s="40">
        <v>126.24</v>
      </c>
      <c r="V40" s="40">
        <v>17320</v>
      </c>
      <c r="W40" s="40">
        <v>63991.09</v>
      </c>
      <c r="X40" s="39">
        <f t="shared" si="5"/>
        <v>710.91000000000349</v>
      </c>
    </row>
    <row r="41" spans="1:24" s="5" customFormat="1" x14ac:dyDescent="0.25">
      <c r="A41" s="13">
        <v>24</v>
      </c>
      <c r="B41" s="13" t="s">
        <v>41</v>
      </c>
      <c r="C41" s="13">
        <v>24686</v>
      </c>
      <c r="D41" s="13">
        <v>235320</v>
      </c>
      <c r="E41" s="13">
        <v>5061</v>
      </c>
      <c r="F41" s="13">
        <v>186151</v>
      </c>
      <c r="G41" s="19">
        <f t="shared" si="6"/>
        <v>20.501498825245079</v>
      </c>
      <c r="H41" s="19">
        <f t="shared" si="7"/>
        <v>79.105473397926232</v>
      </c>
      <c r="I41" s="13">
        <v>79589</v>
      </c>
      <c r="J41" s="13">
        <v>853868</v>
      </c>
      <c r="N41" s="40">
        <v>28</v>
      </c>
      <c r="O41" s="40" t="s">
        <v>45</v>
      </c>
      <c r="P41" s="40">
        <v>5586</v>
      </c>
      <c r="Q41" s="40">
        <v>70564.710000000006</v>
      </c>
      <c r="R41" s="40">
        <v>452</v>
      </c>
      <c r="S41" s="40">
        <v>6496.73</v>
      </c>
      <c r="T41" s="40">
        <v>8.09</v>
      </c>
      <c r="U41" s="40">
        <v>9.2100000000000009</v>
      </c>
      <c r="V41" s="40">
        <v>39693</v>
      </c>
      <c r="W41" s="40">
        <v>98027.45</v>
      </c>
      <c r="X41" s="39">
        <f t="shared" si="5"/>
        <v>7181.5500000000029</v>
      </c>
    </row>
    <row r="42" spans="1:24" s="5" customFormat="1" x14ac:dyDescent="0.25">
      <c r="A42" s="13">
        <v>25</v>
      </c>
      <c r="B42" s="13" t="s">
        <v>42</v>
      </c>
      <c r="C42" s="13">
        <v>24920</v>
      </c>
      <c r="D42" s="13">
        <v>172358</v>
      </c>
      <c r="E42" s="13">
        <v>8696</v>
      </c>
      <c r="F42" s="13">
        <v>356529</v>
      </c>
      <c r="G42" s="19">
        <f t="shared" si="6"/>
        <v>34.895666131621191</v>
      </c>
      <c r="H42" s="19">
        <f t="shared" si="7"/>
        <v>206.85375787604866</v>
      </c>
      <c r="I42" s="13">
        <v>14547</v>
      </c>
      <c r="J42" s="13">
        <v>423066</v>
      </c>
      <c r="N42" s="40">
        <v>29</v>
      </c>
      <c r="O42" s="40" t="s">
        <v>108</v>
      </c>
      <c r="P42" s="40">
        <v>91</v>
      </c>
      <c r="Q42" s="40">
        <v>903.35</v>
      </c>
      <c r="R42" s="40">
        <v>0</v>
      </c>
      <c r="S42" s="40">
        <v>0</v>
      </c>
      <c r="T42" s="40">
        <v>0</v>
      </c>
      <c r="U42" s="40">
        <v>0</v>
      </c>
      <c r="V42" s="40">
        <v>56</v>
      </c>
      <c r="W42" s="40">
        <v>350.68</v>
      </c>
      <c r="X42" s="39">
        <f t="shared" si="5"/>
        <v>1034.32</v>
      </c>
    </row>
    <row r="43" spans="1:24" s="5" customFormat="1" x14ac:dyDescent="0.25">
      <c r="A43" s="13">
        <v>26</v>
      </c>
      <c r="B43" s="13" t="s">
        <v>43</v>
      </c>
      <c r="C43" s="13">
        <v>4693</v>
      </c>
      <c r="D43" s="13">
        <v>22280</v>
      </c>
      <c r="E43" s="13">
        <v>4356</v>
      </c>
      <c r="F43" s="13">
        <v>35009</v>
      </c>
      <c r="G43" s="19">
        <f t="shared" si="6"/>
        <v>92.819092265075639</v>
      </c>
      <c r="H43" s="19">
        <f t="shared" si="7"/>
        <v>157.13195691202873</v>
      </c>
      <c r="I43" s="13">
        <v>10503</v>
      </c>
      <c r="J43" s="13">
        <v>97503</v>
      </c>
      <c r="N43" s="40">
        <v>30</v>
      </c>
      <c r="O43" s="40" t="s">
        <v>47</v>
      </c>
      <c r="P43" s="40">
        <v>669</v>
      </c>
      <c r="Q43" s="40">
        <v>2795.55</v>
      </c>
      <c r="R43" s="40">
        <v>19</v>
      </c>
      <c r="S43" s="40">
        <v>257.26</v>
      </c>
      <c r="T43" s="40">
        <v>2.84</v>
      </c>
      <c r="U43" s="40">
        <v>9.1999999999999993</v>
      </c>
      <c r="V43" s="40">
        <v>319</v>
      </c>
      <c r="W43" s="40">
        <v>4121.78</v>
      </c>
      <c r="X43" s="39">
        <f t="shared" si="5"/>
        <v>353.22000000000025</v>
      </c>
    </row>
    <row r="44" spans="1:24" s="5" customFormat="1" x14ac:dyDescent="0.25">
      <c r="A44" s="13">
        <v>27</v>
      </c>
      <c r="B44" s="13" t="s">
        <v>44</v>
      </c>
      <c r="C44" s="13">
        <v>1515</v>
      </c>
      <c r="D44" s="13">
        <v>6277</v>
      </c>
      <c r="E44" s="13">
        <v>2196</v>
      </c>
      <c r="F44" s="13">
        <v>15473</v>
      </c>
      <c r="G44" s="19">
        <f t="shared" si="6"/>
        <v>144.95049504950495</v>
      </c>
      <c r="H44" s="19">
        <f t="shared" si="7"/>
        <v>246.50310657957624</v>
      </c>
      <c r="I44" s="13">
        <v>17649</v>
      </c>
      <c r="J44" s="13">
        <v>64702</v>
      </c>
      <c r="N44" s="40">
        <v>31</v>
      </c>
      <c r="O44" s="40" t="s">
        <v>48</v>
      </c>
      <c r="P44" s="40">
        <v>1550</v>
      </c>
      <c r="Q44" s="40">
        <v>12394.95</v>
      </c>
      <c r="R44" s="40">
        <v>48</v>
      </c>
      <c r="S44" s="40">
        <v>3906.93</v>
      </c>
      <c r="T44" s="40">
        <v>3.1</v>
      </c>
      <c r="U44" s="40">
        <v>31.52</v>
      </c>
      <c r="V44" s="40">
        <v>49</v>
      </c>
      <c r="W44" s="40">
        <v>3906.92</v>
      </c>
      <c r="X44" s="39">
        <f t="shared" si="5"/>
        <v>7533.08</v>
      </c>
    </row>
    <row r="45" spans="1:24" s="5" customFormat="1" x14ac:dyDescent="0.25">
      <c r="A45" s="13">
        <v>28</v>
      </c>
      <c r="B45" s="13" t="s">
        <v>45</v>
      </c>
      <c r="C45" s="13">
        <v>5586</v>
      </c>
      <c r="D45" s="13">
        <v>70565</v>
      </c>
      <c r="E45" s="13">
        <v>6539</v>
      </c>
      <c r="F45" s="13">
        <v>58559</v>
      </c>
      <c r="G45" s="19">
        <f t="shared" si="6"/>
        <v>117.06050841389187</v>
      </c>
      <c r="H45" s="19">
        <f t="shared" si="7"/>
        <v>82.985899525260393</v>
      </c>
      <c r="I45" s="13">
        <v>37560</v>
      </c>
      <c r="J45" s="13">
        <v>105209</v>
      </c>
      <c r="N45" s="40">
        <v>32</v>
      </c>
      <c r="O45" s="40" t="s">
        <v>49</v>
      </c>
      <c r="P45" s="40">
        <v>5932</v>
      </c>
      <c r="Q45" s="40">
        <v>100322.94</v>
      </c>
      <c r="R45" s="40">
        <v>1183</v>
      </c>
      <c r="S45" s="40">
        <v>24475.97</v>
      </c>
      <c r="T45" s="40">
        <v>19.940000000000001</v>
      </c>
      <c r="U45" s="40">
        <v>24.4</v>
      </c>
      <c r="V45" s="40">
        <v>13272</v>
      </c>
      <c r="W45" s="40">
        <v>258302.51</v>
      </c>
      <c r="X45" s="39">
        <f t="shared" si="5"/>
        <v>-20104.510000000009</v>
      </c>
    </row>
    <row r="46" spans="1:24" s="5" customFormat="1" x14ac:dyDescent="0.25">
      <c r="A46" s="13">
        <v>29</v>
      </c>
      <c r="B46" s="13" t="s">
        <v>46</v>
      </c>
      <c r="C46" s="13">
        <v>91</v>
      </c>
      <c r="D46" s="13">
        <v>903</v>
      </c>
      <c r="E46" s="13">
        <v>13</v>
      </c>
      <c r="F46" s="13">
        <v>170</v>
      </c>
      <c r="G46" s="19">
        <f t="shared" si="6"/>
        <v>14.285714285714285</v>
      </c>
      <c r="H46" s="19">
        <f t="shared" si="7"/>
        <v>18.826135105204873</v>
      </c>
      <c r="I46" s="13">
        <v>201</v>
      </c>
      <c r="J46" s="13">
        <v>1385</v>
      </c>
      <c r="N46" s="40">
        <v>33</v>
      </c>
      <c r="O46" s="40" t="s">
        <v>50</v>
      </c>
      <c r="P46" s="40">
        <v>625</v>
      </c>
      <c r="Q46" s="40">
        <v>2730.96</v>
      </c>
      <c r="R46" s="40">
        <v>29</v>
      </c>
      <c r="S46" s="40">
        <v>272</v>
      </c>
      <c r="T46" s="40">
        <v>4.6399999999999997</v>
      </c>
      <c r="U46" s="40">
        <v>9.9600000000000009</v>
      </c>
      <c r="V46" s="40">
        <v>1341</v>
      </c>
      <c r="W46" s="40">
        <v>11179</v>
      </c>
      <c r="X46" s="39">
        <f t="shared" si="5"/>
        <v>-10748</v>
      </c>
    </row>
    <row r="47" spans="1:24" s="5" customFormat="1" x14ac:dyDescent="0.25">
      <c r="A47" s="13">
        <v>30</v>
      </c>
      <c r="B47" s="13" t="s">
        <v>47</v>
      </c>
      <c r="C47" s="13">
        <v>669</v>
      </c>
      <c r="D47" s="13">
        <v>2796</v>
      </c>
      <c r="E47" s="13">
        <v>39</v>
      </c>
      <c r="F47" s="13">
        <v>972</v>
      </c>
      <c r="G47" s="19">
        <f t="shared" si="6"/>
        <v>5.8295964125560538</v>
      </c>
      <c r="H47" s="19">
        <f t="shared" si="7"/>
        <v>34.763948497854074</v>
      </c>
      <c r="I47" s="13">
        <v>324</v>
      </c>
      <c r="J47" s="13">
        <v>4475</v>
      </c>
      <c r="N47" s="40">
        <v>34</v>
      </c>
      <c r="O47" s="40" t="s">
        <v>51</v>
      </c>
      <c r="P47" s="40">
        <v>5277</v>
      </c>
      <c r="Q47" s="40">
        <v>59552.88</v>
      </c>
      <c r="R47" s="40">
        <v>1108</v>
      </c>
      <c r="S47" s="40">
        <v>3452.5</v>
      </c>
      <c r="T47" s="40">
        <v>21</v>
      </c>
      <c r="U47" s="40">
        <v>5.8</v>
      </c>
      <c r="V47" s="40">
        <v>2475</v>
      </c>
      <c r="W47" s="40">
        <v>19550.61</v>
      </c>
      <c r="X47" s="39">
        <f t="shared" si="5"/>
        <v>1129.3899999999994</v>
      </c>
    </row>
    <row r="48" spans="1:24" s="5" customFormat="1" x14ac:dyDescent="0.25">
      <c r="A48" s="13">
        <v>31</v>
      </c>
      <c r="B48" s="13" t="s">
        <v>48</v>
      </c>
      <c r="C48" s="13">
        <v>1550</v>
      </c>
      <c r="D48" s="13">
        <v>12395</v>
      </c>
      <c r="E48" s="13">
        <v>28</v>
      </c>
      <c r="F48" s="13">
        <v>1100</v>
      </c>
      <c r="G48" s="19">
        <f t="shared" si="6"/>
        <v>1.806451612903226</v>
      </c>
      <c r="H48" s="19">
        <f t="shared" si="7"/>
        <v>8.8745461879790231</v>
      </c>
      <c r="I48" s="13">
        <v>504</v>
      </c>
      <c r="J48" s="13">
        <v>11440</v>
      </c>
      <c r="N48" s="40">
        <v>35</v>
      </c>
      <c r="O48" s="40" t="s">
        <v>52</v>
      </c>
      <c r="P48" s="40">
        <v>588</v>
      </c>
      <c r="Q48" s="40">
        <v>5057.3999999999996</v>
      </c>
      <c r="R48" s="40">
        <v>5</v>
      </c>
      <c r="S48" s="40">
        <v>231.15</v>
      </c>
      <c r="T48" s="40">
        <v>0.85</v>
      </c>
      <c r="U48" s="40">
        <v>4.57</v>
      </c>
      <c r="V48" s="40">
        <v>361</v>
      </c>
      <c r="W48" s="40">
        <v>8653.33</v>
      </c>
      <c r="X48" s="39">
        <f t="shared" si="5"/>
        <v>-5461.33</v>
      </c>
    </row>
    <row r="49" spans="1:24" s="5" customFormat="1" x14ac:dyDescent="0.25">
      <c r="A49" s="13">
        <v>32</v>
      </c>
      <c r="B49" s="13" t="s">
        <v>49</v>
      </c>
      <c r="C49" s="13">
        <v>5932</v>
      </c>
      <c r="D49" s="13">
        <v>100323</v>
      </c>
      <c r="E49" s="13">
        <v>2375</v>
      </c>
      <c r="F49" s="13">
        <v>56878</v>
      </c>
      <c r="G49" s="19">
        <f t="shared" si="6"/>
        <v>40.037086985839515</v>
      </c>
      <c r="H49" s="19">
        <f t="shared" si="7"/>
        <v>56.694875551967151</v>
      </c>
      <c r="I49" s="13">
        <v>11228</v>
      </c>
      <c r="J49" s="13">
        <v>238198</v>
      </c>
      <c r="N49" s="40">
        <v>36</v>
      </c>
      <c r="O49" s="40" t="s">
        <v>53</v>
      </c>
      <c r="P49" s="40">
        <v>288</v>
      </c>
      <c r="Q49" s="40">
        <v>4076.22</v>
      </c>
      <c r="R49" s="40">
        <v>962</v>
      </c>
      <c r="S49" s="40">
        <v>24570.73</v>
      </c>
      <c r="T49" s="40">
        <v>334.03</v>
      </c>
      <c r="U49" s="40">
        <v>602.78</v>
      </c>
      <c r="V49" s="40">
        <v>1515</v>
      </c>
      <c r="W49" s="40">
        <v>34938.82</v>
      </c>
      <c r="X49" s="39">
        <f t="shared" si="5"/>
        <v>-194.81999999999971</v>
      </c>
    </row>
    <row r="50" spans="1:24" s="5" customFormat="1" x14ac:dyDescent="0.25">
      <c r="A50" s="13">
        <v>33</v>
      </c>
      <c r="B50" s="13" t="s">
        <v>50</v>
      </c>
      <c r="C50" s="13">
        <v>625</v>
      </c>
      <c r="D50" s="13">
        <v>2731</v>
      </c>
      <c r="E50" s="13">
        <v>10</v>
      </c>
      <c r="F50" s="13">
        <v>229</v>
      </c>
      <c r="G50" s="19">
        <f t="shared" si="6"/>
        <v>1.6</v>
      </c>
      <c r="H50" s="19">
        <f t="shared" si="7"/>
        <v>8.3852068839253011</v>
      </c>
      <c r="I50" s="13">
        <v>36</v>
      </c>
      <c r="J50" s="13">
        <v>431</v>
      </c>
      <c r="N50" s="40">
        <v>37</v>
      </c>
      <c r="O50" s="40" t="s">
        <v>54</v>
      </c>
      <c r="P50" s="40">
        <v>7920</v>
      </c>
      <c r="Q50" s="40">
        <v>96590.57</v>
      </c>
      <c r="R50" s="40">
        <v>1319</v>
      </c>
      <c r="S50" s="40">
        <v>33640</v>
      </c>
      <c r="T50" s="40">
        <v>16.649999999999999</v>
      </c>
      <c r="U50" s="40">
        <v>34.83</v>
      </c>
      <c r="V50" s="40">
        <v>6339</v>
      </c>
      <c r="W50" s="40">
        <v>141514</v>
      </c>
      <c r="X50" s="39">
        <f t="shared" si="5"/>
        <v>50698</v>
      </c>
    </row>
    <row r="51" spans="1:24" s="5" customFormat="1" x14ac:dyDescent="0.25">
      <c r="A51" s="13">
        <v>34</v>
      </c>
      <c r="B51" s="13" t="s">
        <v>51</v>
      </c>
      <c r="C51" s="13">
        <v>5277</v>
      </c>
      <c r="D51" s="13">
        <v>59553</v>
      </c>
      <c r="E51" s="13">
        <v>4954</v>
      </c>
      <c r="F51" s="13">
        <v>7931</v>
      </c>
      <c r="G51" s="19">
        <f t="shared" si="6"/>
        <v>93.879097972332772</v>
      </c>
      <c r="H51" s="19">
        <f t="shared" si="7"/>
        <v>13.317549073934142</v>
      </c>
      <c r="I51" s="13">
        <v>5707</v>
      </c>
      <c r="J51" s="13">
        <v>20680</v>
      </c>
      <c r="N51" s="40">
        <v>38</v>
      </c>
      <c r="O51" s="40" t="s">
        <v>55</v>
      </c>
      <c r="P51" s="40">
        <v>14988</v>
      </c>
      <c r="Q51" s="40">
        <v>18088.27</v>
      </c>
      <c r="R51" s="40">
        <v>22704</v>
      </c>
      <c r="S51" s="40">
        <v>13547.38</v>
      </c>
      <c r="T51" s="40">
        <v>151.47999999999999</v>
      </c>
      <c r="U51" s="40">
        <v>74.900000000000006</v>
      </c>
      <c r="V51" s="40">
        <v>206621</v>
      </c>
      <c r="W51" s="40">
        <v>68592.41</v>
      </c>
      <c r="X51" s="39">
        <f t="shared" si="5"/>
        <v>-64917.41</v>
      </c>
    </row>
    <row r="52" spans="1:24" s="5" customFormat="1" x14ac:dyDescent="0.25">
      <c r="A52" s="13">
        <v>35</v>
      </c>
      <c r="B52" s="13" t="s">
        <v>52</v>
      </c>
      <c r="C52" s="13">
        <v>588</v>
      </c>
      <c r="D52" s="13">
        <v>5057</v>
      </c>
      <c r="E52" s="13">
        <v>31</v>
      </c>
      <c r="F52" s="13">
        <v>18</v>
      </c>
      <c r="G52" s="19">
        <f t="shared" si="6"/>
        <v>5.2721088435374153</v>
      </c>
      <c r="H52" s="19">
        <f t="shared" si="7"/>
        <v>0.35594225825588294</v>
      </c>
      <c r="I52" s="13">
        <v>31</v>
      </c>
      <c r="J52" s="13">
        <v>3192</v>
      </c>
      <c r="N52" s="81" t="s">
        <v>24</v>
      </c>
      <c r="O52" s="82"/>
      <c r="P52" s="40">
        <v>129074</v>
      </c>
      <c r="Q52" s="40">
        <v>970439.23999999976</v>
      </c>
      <c r="R52" s="40">
        <v>43625</v>
      </c>
      <c r="S52" s="40">
        <v>527370.15</v>
      </c>
      <c r="T52" s="40">
        <v>33.799999999999997</v>
      </c>
      <c r="U52" s="40">
        <v>54.34</v>
      </c>
      <c r="V52" s="40">
        <v>417924</v>
      </c>
      <c r="W52" s="40">
        <v>2622097.3099999996</v>
      </c>
      <c r="X52" s="39">
        <f t="shared" si="5"/>
        <v>-291844.30999999959</v>
      </c>
    </row>
    <row r="53" spans="1:24" s="5" customFormat="1" x14ac:dyDescent="0.25">
      <c r="A53" s="13">
        <v>36</v>
      </c>
      <c r="B53" s="13" t="s">
        <v>53</v>
      </c>
      <c r="C53" s="13">
        <v>288</v>
      </c>
      <c r="D53" s="13">
        <v>4076</v>
      </c>
      <c r="E53" s="13">
        <v>1036</v>
      </c>
      <c r="F53" s="13">
        <v>32806</v>
      </c>
      <c r="G53" s="19">
        <f t="shared" si="6"/>
        <v>359.72222222222223</v>
      </c>
      <c r="H53" s="19">
        <f t="shared" si="7"/>
        <v>804.85770363101085</v>
      </c>
      <c r="I53" s="13">
        <v>1493</v>
      </c>
      <c r="J53" s="13">
        <v>34744</v>
      </c>
      <c r="N53" s="40">
        <v>39</v>
      </c>
      <c r="O53" s="40" t="s">
        <v>109</v>
      </c>
      <c r="P53" s="40">
        <v>4988</v>
      </c>
      <c r="Q53" s="40">
        <v>9494.75</v>
      </c>
      <c r="R53" s="40">
        <v>123</v>
      </c>
      <c r="S53" s="40">
        <v>585.23</v>
      </c>
      <c r="T53" s="40">
        <v>2.4700000000000002</v>
      </c>
      <c r="U53" s="40">
        <v>6.16</v>
      </c>
      <c r="V53" s="40">
        <v>1728</v>
      </c>
      <c r="W53" s="40">
        <v>10341</v>
      </c>
    </row>
    <row r="54" spans="1:24" s="5" customFormat="1" x14ac:dyDescent="0.25">
      <c r="A54" s="13">
        <v>37</v>
      </c>
      <c r="B54" s="13" t="s">
        <v>54</v>
      </c>
      <c r="C54" s="13">
        <v>7920</v>
      </c>
      <c r="D54" s="13">
        <v>96591</v>
      </c>
      <c r="E54" s="13">
        <v>2732</v>
      </c>
      <c r="F54" s="13">
        <v>119164</v>
      </c>
      <c r="G54" s="19">
        <f t="shared" si="6"/>
        <v>34.494949494949495</v>
      </c>
      <c r="H54" s="19">
        <f t="shared" si="7"/>
        <v>123.36967212266153</v>
      </c>
      <c r="I54" s="13">
        <v>7493</v>
      </c>
      <c r="J54" s="13">
        <v>192212</v>
      </c>
      <c r="N54" s="40">
        <v>40</v>
      </c>
      <c r="O54" s="40" t="s">
        <v>110</v>
      </c>
      <c r="P54" s="40">
        <v>6642</v>
      </c>
      <c r="Q54" s="40">
        <v>7313.04</v>
      </c>
      <c r="R54" s="40">
        <v>3</v>
      </c>
      <c r="S54" s="40">
        <v>45.1</v>
      </c>
      <c r="T54" s="40">
        <v>0.05</v>
      </c>
      <c r="U54" s="40">
        <v>0.62</v>
      </c>
      <c r="V54" s="40">
        <v>127</v>
      </c>
      <c r="W54" s="40">
        <v>2003.08</v>
      </c>
    </row>
    <row r="55" spans="1:24" s="5" customFormat="1" x14ac:dyDescent="0.25">
      <c r="A55" s="13">
        <v>38</v>
      </c>
      <c r="B55" s="13" t="s">
        <v>55</v>
      </c>
      <c r="C55" s="13">
        <v>14988</v>
      </c>
      <c r="D55" s="13">
        <v>18088</v>
      </c>
      <c r="E55" s="13">
        <v>118</v>
      </c>
      <c r="F55" s="13">
        <v>59</v>
      </c>
      <c r="G55" s="19">
        <f t="shared" si="6"/>
        <v>0.78729650386976235</v>
      </c>
      <c r="H55" s="19">
        <f t="shared" si="7"/>
        <v>0.3261831048208757</v>
      </c>
      <c r="I55" s="13">
        <v>264</v>
      </c>
      <c r="J55" s="13">
        <v>3675</v>
      </c>
      <c r="N55" s="40">
        <v>41</v>
      </c>
      <c r="O55" s="40" t="s">
        <v>111</v>
      </c>
      <c r="P55" s="40">
        <v>597</v>
      </c>
      <c r="Q55" s="40">
        <v>2662.9</v>
      </c>
      <c r="R55" s="40">
        <v>258</v>
      </c>
      <c r="S55" s="40">
        <v>469.67</v>
      </c>
      <c r="T55" s="40">
        <v>43.22</v>
      </c>
      <c r="U55" s="40">
        <v>17.64</v>
      </c>
      <c r="V55" s="40">
        <v>919</v>
      </c>
      <c r="W55" s="40">
        <v>5125.79</v>
      </c>
    </row>
    <row r="56" spans="1:24" x14ac:dyDescent="0.25">
      <c r="A56" s="16"/>
      <c r="B56" s="16"/>
      <c r="C56" s="16">
        <f>SUM(C35:C55)</f>
        <v>129074</v>
      </c>
      <c r="D56" s="16">
        <f>SUM(D35:D55)</f>
        <v>970439</v>
      </c>
      <c r="E56" s="16">
        <f>SUM(E35:E55)</f>
        <v>39521</v>
      </c>
      <c r="F56" s="16">
        <f>SUM(F35:F55)</f>
        <v>908278</v>
      </c>
      <c r="G56" s="22">
        <f t="shared" si="6"/>
        <v>30.618869795621116</v>
      </c>
      <c r="H56" s="22">
        <f t="shared" si="7"/>
        <v>93.594548446630853</v>
      </c>
      <c r="I56" s="16">
        <f>SUM(I35:I55)</f>
        <v>201599</v>
      </c>
      <c r="J56" s="16">
        <f>SUM(J35:J55)</f>
        <v>2330253</v>
      </c>
      <c r="N56" s="40">
        <v>42</v>
      </c>
      <c r="O56" s="40" t="s">
        <v>112</v>
      </c>
      <c r="P56" s="40">
        <v>3846</v>
      </c>
      <c r="Q56" s="40">
        <v>33974.75</v>
      </c>
      <c r="R56" s="40">
        <v>1776</v>
      </c>
      <c r="S56" s="40">
        <v>4584.99</v>
      </c>
      <c r="T56" s="40">
        <v>46.18</v>
      </c>
      <c r="U56" s="40">
        <v>13.5</v>
      </c>
      <c r="V56" s="40">
        <v>32834</v>
      </c>
      <c r="W56" s="40">
        <v>159429.62</v>
      </c>
    </row>
    <row r="57" spans="1:24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  <c r="N57" s="40">
        <v>43</v>
      </c>
      <c r="O57" s="40" t="s">
        <v>113</v>
      </c>
      <c r="P57" s="40">
        <v>4477</v>
      </c>
      <c r="Q57" s="40">
        <v>4253</v>
      </c>
      <c r="R57" s="40">
        <v>256</v>
      </c>
      <c r="S57" s="40">
        <v>204.25</v>
      </c>
      <c r="T57" s="40">
        <v>5.72</v>
      </c>
      <c r="U57" s="40">
        <v>4.8</v>
      </c>
      <c r="V57" s="40">
        <v>259</v>
      </c>
      <c r="W57" s="40">
        <v>227.66</v>
      </c>
    </row>
    <row r="58" spans="1:24" s="5" customFormat="1" x14ac:dyDescent="0.25">
      <c r="A58" s="13">
        <v>39</v>
      </c>
      <c r="B58" s="13" t="s">
        <v>57</v>
      </c>
      <c r="C58" s="13">
        <v>4988</v>
      </c>
      <c r="D58" s="13">
        <v>9495</v>
      </c>
      <c r="E58" s="13">
        <v>328</v>
      </c>
      <c r="F58" s="13">
        <v>1039</v>
      </c>
      <c r="G58" s="19">
        <f t="shared" ref="G58:H64" si="8">(E58/C58)*100</f>
        <v>6.5757818765036085</v>
      </c>
      <c r="H58" s="19">
        <f t="shared" si="8"/>
        <v>10.942601369141654</v>
      </c>
      <c r="I58" s="13">
        <v>4313</v>
      </c>
      <c r="J58" s="13">
        <v>18753</v>
      </c>
      <c r="N58" s="40">
        <v>44</v>
      </c>
      <c r="O58" s="40" t="s">
        <v>114</v>
      </c>
      <c r="P58" s="40">
        <v>921</v>
      </c>
      <c r="Q58" s="40">
        <v>1885.61</v>
      </c>
      <c r="R58" s="40">
        <v>0</v>
      </c>
      <c r="S58" s="40">
        <v>0</v>
      </c>
      <c r="T58" s="40">
        <v>0</v>
      </c>
      <c r="U58" s="40">
        <v>0</v>
      </c>
      <c r="V58" s="40">
        <v>40060</v>
      </c>
      <c r="W58" s="40">
        <v>5507.95</v>
      </c>
    </row>
    <row r="59" spans="1:24" s="5" customFormat="1" x14ac:dyDescent="0.25">
      <c r="A59" s="13">
        <v>40</v>
      </c>
      <c r="B59" s="13" t="s">
        <v>58</v>
      </c>
      <c r="C59" s="13">
        <v>6642</v>
      </c>
      <c r="D59" s="13">
        <v>7313</v>
      </c>
      <c r="E59" s="13">
        <v>38</v>
      </c>
      <c r="F59" s="13">
        <v>891</v>
      </c>
      <c r="G59" s="19">
        <f t="shared" si="8"/>
        <v>0.572116832279434</v>
      </c>
      <c r="H59" s="19">
        <f t="shared" si="8"/>
        <v>12.183782305483385</v>
      </c>
      <c r="I59" s="13">
        <v>598</v>
      </c>
      <c r="J59" s="13">
        <v>8032</v>
      </c>
      <c r="N59" s="81" t="s">
        <v>24</v>
      </c>
      <c r="O59" s="82"/>
      <c r="P59" s="40">
        <v>21471</v>
      </c>
      <c r="Q59" s="40">
        <v>59584.05</v>
      </c>
      <c r="R59" s="40">
        <v>2416</v>
      </c>
      <c r="S59" s="40">
        <v>5889.24</v>
      </c>
      <c r="T59" s="40">
        <v>11.25</v>
      </c>
      <c r="U59" s="40">
        <v>9.8800000000000008</v>
      </c>
      <c r="V59" s="40">
        <v>75927</v>
      </c>
      <c r="W59" s="40">
        <v>182635.1</v>
      </c>
    </row>
    <row r="60" spans="1:24" s="5" customFormat="1" x14ac:dyDescent="0.25">
      <c r="A60" s="13">
        <v>41</v>
      </c>
      <c r="B60" s="13" t="s">
        <v>59</v>
      </c>
      <c r="C60" s="13">
        <v>597</v>
      </c>
      <c r="D60" s="13">
        <v>2663</v>
      </c>
      <c r="E60" s="13">
        <v>280</v>
      </c>
      <c r="F60" s="13">
        <v>1533</v>
      </c>
      <c r="G60" s="19">
        <f t="shared" si="8"/>
        <v>46.901172529313236</v>
      </c>
      <c r="H60" s="19">
        <f t="shared" si="8"/>
        <v>57.566654149455502</v>
      </c>
      <c r="I60" s="13">
        <v>839</v>
      </c>
      <c r="J60" s="13">
        <v>6130</v>
      </c>
      <c r="N60" s="40">
        <v>45</v>
      </c>
      <c r="O60" s="40" t="s">
        <v>115</v>
      </c>
      <c r="P60" s="40">
        <v>0</v>
      </c>
      <c r="Q60" s="40">
        <v>0</v>
      </c>
      <c r="R60" s="40">
        <v>0</v>
      </c>
      <c r="S60" s="40">
        <v>0</v>
      </c>
      <c r="T60" s="40" t="e">
        <v>#DIV/0!</v>
      </c>
      <c r="U60" s="40" t="e">
        <v>#DIV/0!</v>
      </c>
      <c r="V60" s="40">
        <v>0</v>
      </c>
      <c r="W60" s="40">
        <v>0</v>
      </c>
    </row>
    <row r="61" spans="1:24" s="5" customFormat="1" x14ac:dyDescent="0.25">
      <c r="A61" s="13">
        <v>42</v>
      </c>
      <c r="B61" s="13" t="s">
        <v>60</v>
      </c>
      <c r="C61" s="13">
        <v>3846</v>
      </c>
      <c r="D61" s="13">
        <v>33975</v>
      </c>
      <c r="E61" s="13">
        <v>4679</v>
      </c>
      <c r="F61" s="13">
        <v>22591</v>
      </c>
      <c r="G61" s="19">
        <f t="shared" si="8"/>
        <v>121.65886635465419</v>
      </c>
      <c r="H61" s="19">
        <f t="shared" si="8"/>
        <v>66.49300956585725</v>
      </c>
      <c r="I61" s="13">
        <v>34515</v>
      </c>
      <c r="J61" s="13">
        <v>173864</v>
      </c>
      <c r="N61" s="81" t="s">
        <v>24</v>
      </c>
      <c r="O61" s="82"/>
      <c r="P61" s="40">
        <v>0</v>
      </c>
      <c r="Q61" s="40">
        <v>0</v>
      </c>
      <c r="R61" s="40">
        <v>0</v>
      </c>
      <c r="S61" s="40">
        <v>0</v>
      </c>
      <c r="T61" s="40" t="e">
        <v>#DIV/0!</v>
      </c>
      <c r="U61" s="40" t="e">
        <v>#DIV/0!</v>
      </c>
      <c r="V61" s="40">
        <v>0</v>
      </c>
      <c r="W61" s="40">
        <v>0</v>
      </c>
    </row>
    <row r="62" spans="1:24" s="5" customFormat="1" x14ac:dyDescent="0.25">
      <c r="A62" s="13">
        <v>43</v>
      </c>
      <c r="B62" s="13" t="s">
        <v>61</v>
      </c>
      <c r="C62" s="13">
        <v>4477</v>
      </c>
      <c r="D62" s="13">
        <v>4253</v>
      </c>
      <c r="E62" s="13">
        <v>0</v>
      </c>
      <c r="F62" s="13">
        <v>0</v>
      </c>
      <c r="G62" s="19">
        <f t="shared" si="8"/>
        <v>0</v>
      </c>
      <c r="H62" s="19">
        <f t="shared" si="8"/>
        <v>0</v>
      </c>
      <c r="I62" s="13">
        <v>35</v>
      </c>
      <c r="J62" s="13">
        <v>514</v>
      </c>
      <c r="N62" s="81" t="s">
        <v>65</v>
      </c>
      <c r="O62" s="82"/>
      <c r="P62" s="40">
        <v>467124</v>
      </c>
      <c r="Q62" s="40">
        <v>3075551.7399999993</v>
      </c>
      <c r="R62" s="40">
        <v>93523</v>
      </c>
      <c r="S62" s="40">
        <v>1153342.9000000001</v>
      </c>
      <c r="T62" s="40">
        <v>20.02</v>
      </c>
      <c r="U62" s="40">
        <v>37.5</v>
      </c>
      <c r="V62" s="40">
        <v>976234</v>
      </c>
      <c r="W62" s="40">
        <v>5341864.8199999994</v>
      </c>
    </row>
    <row r="63" spans="1:24" s="5" customFormat="1" x14ac:dyDescent="0.25">
      <c r="A63" s="13">
        <v>44</v>
      </c>
      <c r="B63" s="13" t="s">
        <v>62</v>
      </c>
      <c r="C63" s="13">
        <v>921</v>
      </c>
      <c r="D63" s="13">
        <v>1886</v>
      </c>
      <c r="E63" s="13">
        <v>0</v>
      </c>
      <c r="F63" s="13">
        <v>0</v>
      </c>
      <c r="G63" s="19">
        <f t="shared" si="8"/>
        <v>0</v>
      </c>
      <c r="H63" s="19">
        <f t="shared" si="8"/>
        <v>0</v>
      </c>
      <c r="I63" s="13">
        <v>46</v>
      </c>
      <c r="J63" s="13">
        <v>574</v>
      </c>
      <c r="N63" s="40"/>
      <c r="O63" s="40" t="s">
        <v>116</v>
      </c>
      <c r="P63" s="40"/>
      <c r="Q63" s="40"/>
      <c r="R63" s="40"/>
      <c r="S63" s="40"/>
      <c r="T63" s="40"/>
      <c r="U63" s="40"/>
      <c r="V63" s="40"/>
      <c r="W63" s="40"/>
    </row>
    <row r="64" spans="1:24" x14ac:dyDescent="0.25">
      <c r="A64" s="16"/>
      <c r="B64" s="16"/>
      <c r="C64" s="16">
        <f>SUM(C58:C63)</f>
        <v>21471</v>
      </c>
      <c r="D64" s="16">
        <f>SUM(D58:D63)</f>
        <v>59585</v>
      </c>
      <c r="E64" s="16">
        <f>SUM(E58:E63)</f>
        <v>5325</v>
      </c>
      <c r="F64" s="16">
        <f>SUM(F58:F63)</f>
        <v>26054</v>
      </c>
      <c r="G64" s="22">
        <f t="shared" si="8"/>
        <v>24.800894229425737</v>
      </c>
      <c r="H64" s="22">
        <f t="shared" si="8"/>
        <v>43.725769908534026</v>
      </c>
      <c r="I64" s="16">
        <f>SUM(I58:I63)</f>
        <v>40346</v>
      </c>
      <c r="J64" s="16">
        <f>SUM(J58:J63)</f>
        <v>207867</v>
      </c>
      <c r="N64" s="28"/>
      <c r="O64" s="28" t="s">
        <v>116</v>
      </c>
      <c r="P64" s="28"/>
      <c r="Q64" s="28"/>
      <c r="R64" s="28"/>
      <c r="S64" s="28"/>
      <c r="T64" s="28"/>
      <c r="U64" s="28"/>
      <c r="V64" s="28"/>
      <c r="W64" s="28"/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9">(E66/C66)*100</f>
        <v>#DIV/0!</v>
      </c>
      <c r="H66" s="19" t="e">
        <f t="shared" si="9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9"/>
        <v>#DIV/0!</v>
      </c>
      <c r="H67" s="19" t="e">
        <f t="shared" si="9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467124</v>
      </c>
      <c r="D68" s="13">
        <f>SUM(D21+D24+D29+D33+D56+D64+D67)</f>
        <v>3075551</v>
      </c>
      <c r="E68" s="13">
        <f>SUM(E21+E24+E29+E33+E56+E64+E67)</f>
        <v>115951</v>
      </c>
      <c r="F68" s="13">
        <f>SUM(F21+F24+F29+F33+F56+F64+F67)</f>
        <v>1890193</v>
      </c>
      <c r="G68" s="19">
        <f t="shared" si="9"/>
        <v>24.822316986496091</v>
      </c>
      <c r="H68" s="19">
        <f t="shared" si="9"/>
        <v>61.458678461192804</v>
      </c>
      <c r="I68" s="13">
        <f>SUM(I21+I24+I29+I33+I56+I64+I67)</f>
        <v>691459</v>
      </c>
      <c r="J68" s="13">
        <f>SUM(J21+J24+J29+J33+J56+J64+J67)</f>
        <v>5027031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36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  <mergeCell ref="N1:W1"/>
    <mergeCell ref="N3:W3"/>
    <mergeCell ref="N4:W4"/>
    <mergeCell ref="N7:N8"/>
    <mergeCell ref="O7:O8"/>
    <mergeCell ref="P7:Q8"/>
    <mergeCell ref="R7:S8"/>
    <mergeCell ref="T7:U8"/>
    <mergeCell ref="V7:W8"/>
    <mergeCell ref="N59:O59"/>
    <mergeCell ref="N61:O61"/>
    <mergeCell ref="N62:O62"/>
    <mergeCell ref="N21:O21"/>
    <mergeCell ref="N23:O23"/>
    <mergeCell ref="N27:O27"/>
    <mergeCell ref="N30:O30"/>
    <mergeCell ref="N52:O52"/>
  </mergeCells>
  <pageMargins left="0.7" right="0.7" top="0.75" bottom="0.75" header="0.3" footer="0.3"/>
  <pageSetup paperSize="9" orientation="portrait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5.8554687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94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33810</v>
      </c>
      <c r="D10" s="13">
        <v>356142</v>
      </c>
      <c r="E10" s="13">
        <v>1665</v>
      </c>
      <c r="F10" s="13">
        <v>182993</v>
      </c>
      <c r="G10" s="19">
        <f t="shared" ref="G10:G21" si="0">(E10/C10)*100</f>
        <v>4.9245785270629989</v>
      </c>
      <c r="H10" s="19">
        <f t="shared" ref="H10:H21" si="1">(F10/D10)*100</f>
        <v>51.382033009305275</v>
      </c>
      <c r="I10" s="13">
        <v>8090</v>
      </c>
      <c r="J10" s="13">
        <v>530745</v>
      </c>
    </row>
    <row r="11" spans="1:12" s="5" customFormat="1" x14ac:dyDescent="0.25">
      <c r="A11" s="13">
        <v>2</v>
      </c>
      <c r="B11" s="13" t="s">
        <v>14</v>
      </c>
      <c r="C11" s="13">
        <v>10948</v>
      </c>
      <c r="D11" s="13">
        <v>111844</v>
      </c>
      <c r="E11" s="13">
        <v>1286</v>
      </c>
      <c r="F11" s="13">
        <v>166475</v>
      </c>
      <c r="G11" s="19">
        <f t="shared" si="0"/>
        <v>11.746437705516989</v>
      </c>
      <c r="H11" s="19">
        <f t="shared" si="1"/>
        <v>148.84571367261543</v>
      </c>
      <c r="I11" s="13">
        <v>3081</v>
      </c>
      <c r="J11" s="13">
        <v>249734</v>
      </c>
    </row>
    <row r="12" spans="1:12" s="5" customFormat="1" x14ac:dyDescent="0.25">
      <c r="A12" s="13">
        <v>3</v>
      </c>
      <c r="B12" s="13" t="s">
        <v>15</v>
      </c>
      <c r="C12" s="13">
        <v>1240</v>
      </c>
      <c r="D12" s="13">
        <v>21035</v>
      </c>
      <c r="E12" s="13">
        <v>66</v>
      </c>
      <c r="F12" s="13">
        <v>4143</v>
      </c>
      <c r="G12" s="19">
        <f t="shared" si="0"/>
        <v>5.32258064516129</v>
      </c>
      <c r="H12" s="19">
        <f t="shared" si="1"/>
        <v>19.695745186593772</v>
      </c>
      <c r="I12" s="13">
        <v>390</v>
      </c>
      <c r="J12" s="13">
        <v>21916</v>
      </c>
    </row>
    <row r="13" spans="1:12" s="5" customFormat="1" x14ac:dyDescent="0.25">
      <c r="A13" s="13">
        <v>4</v>
      </c>
      <c r="B13" s="13" t="s">
        <v>16</v>
      </c>
      <c r="C13" s="13">
        <v>5019</v>
      </c>
      <c r="D13" s="13">
        <v>57654</v>
      </c>
      <c r="E13" s="13">
        <v>290</v>
      </c>
      <c r="F13" s="13">
        <v>17452</v>
      </c>
      <c r="G13" s="19">
        <f t="shared" si="0"/>
        <v>5.7780434349472003</v>
      </c>
      <c r="H13" s="19">
        <f t="shared" si="1"/>
        <v>30.270232767891216</v>
      </c>
      <c r="I13" s="13">
        <v>3817</v>
      </c>
      <c r="J13" s="13">
        <v>145596</v>
      </c>
    </row>
    <row r="14" spans="1:12" s="5" customFormat="1" x14ac:dyDescent="0.25">
      <c r="A14" s="13">
        <v>5</v>
      </c>
      <c r="B14" s="13" t="s">
        <v>17</v>
      </c>
      <c r="C14" s="13">
        <v>9288</v>
      </c>
      <c r="D14" s="13">
        <v>79335</v>
      </c>
      <c r="E14" s="13">
        <v>650</v>
      </c>
      <c r="F14" s="13">
        <v>5442</v>
      </c>
      <c r="G14" s="19">
        <f t="shared" si="0"/>
        <v>6.9982773471145565</v>
      </c>
      <c r="H14" s="19">
        <f t="shared" si="1"/>
        <v>6.8595197579882781</v>
      </c>
      <c r="I14" s="13">
        <v>6268</v>
      </c>
      <c r="J14" s="13">
        <v>218449</v>
      </c>
    </row>
    <row r="15" spans="1:12" s="5" customFormat="1" x14ac:dyDescent="0.25">
      <c r="A15" s="13">
        <v>6</v>
      </c>
      <c r="B15" s="13" t="s">
        <v>18</v>
      </c>
      <c r="C15" s="13">
        <v>3005</v>
      </c>
      <c r="D15" s="13">
        <v>34072</v>
      </c>
      <c r="E15" s="13">
        <v>1248</v>
      </c>
      <c r="F15" s="13">
        <v>81352</v>
      </c>
      <c r="G15" s="19">
        <f t="shared" si="0"/>
        <v>41.530782029950082</v>
      </c>
      <c r="H15" s="19">
        <f t="shared" si="1"/>
        <v>238.7649683024184</v>
      </c>
      <c r="I15" s="13">
        <v>4956</v>
      </c>
      <c r="J15" s="13">
        <v>174824</v>
      </c>
    </row>
    <row r="16" spans="1:12" s="5" customFormat="1" x14ac:dyDescent="0.25">
      <c r="A16" s="13">
        <v>7</v>
      </c>
      <c r="B16" s="13" t="s">
        <v>19</v>
      </c>
      <c r="C16" s="13">
        <v>2712</v>
      </c>
      <c r="D16" s="13">
        <v>27474</v>
      </c>
      <c r="E16" s="13">
        <v>79</v>
      </c>
      <c r="F16" s="13">
        <v>5616</v>
      </c>
      <c r="G16" s="19">
        <f t="shared" si="0"/>
        <v>2.9129793510324484</v>
      </c>
      <c r="H16" s="19">
        <f t="shared" si="1"/>
        <v>20.44114435466259</v>
      </c>
      <c r="I16" s="13">
        <v>11147</v>
      </c>
      <c r="J16" s="13">
        <v>80413</v>
      </c>
    </row>
    <row r="17" spans="1:10" s="5" customFormat="1" x14ac:dyDescent="0.25">
      <c r="A17" s="13">
        <v>8</v>
      </c>
      <c r="B17" s="13" t="s">
        <v>20</v>
      </c>
      <c r="C17" s="13">
        <v>16451</v>
      </c>
      <c r="D17" s="13">
        <v>193862</v>
      </c>
      <c r="E17" s="13">
        <v>354</v>
      </c>
      <c r="F17" s="13">
        <v>90696</v>
      </c>
      <c r="G17" s="19">
        <f t="shared" si="0"/>
        <v>2.1518448726521182</v>
      </c>
      <c r="H17" s="19">
        <f t="shared" si="1"/>
        <v>46.783794658055733</v>
      </c>
      <c r="I17" s="13">
        <v>5334</v>
      </c>
      <c r="J17" s="13">
        <v>292503</v>
      </c>
    </row>
    <row r="18" spans="1:10" s="5" customFormat="1" x14ac:dyDescent="0.25">
      <c r="A18" s="13">
        <v>9</v>
      </c>
      <c r="B18" s="13" t="s">
        <v>21</v>
      </c>
      <c r="C18" s="13">
        <v>358</v>
      </c>
      <c r="D18" s="13">
        <v>4331</v>
      </c>
      <c r="E18" s="13">
        <v>177</v>
      </c>
      <c r="F18" s="13">
        <v>11536</v>
      </c>
      <c r="G18" s="19">
        <f t="shared" si="0"/>
        <v>49.441340782122907</v>
      </c>
      <c r="H18" s="19">
        <f t="shared" si="1"/>
        <v>266.35880858924037</v>
      </c>
      <c r="I18" s="13">
        <v>177</v>
      </c>
      <c r="J18" s="13">
        <v>11536</v>
      </c>
    </row>
    <row r="19" spans="1:10" s="5" customFormat="1" x14ac:dyDescent="0.25">
      <c r="A19" s="13">
        <v>10</v>
      </c>
      <c r="B19" s="13" t="s">
        <v>22</v>
      </c>
      <c r="C19" s="13">
        <v>10288</v>
      </c>
      <c r="D19" s="13">
        <v>87114</v>
      </c>
      <c r="E19" s="13">
        <v>1902</v>
      </c>
      <c r="F19" s="13">
        <v>191347</v>
      </c>
      <c r="G19" s="19">
        <f t="shared" si="0"/>
        <v>18.48755832037325</v>
      </c>
      <c r="H19" s="19">
        <f t="shared" si="1"/>
        <v>219.65126156530522</v>
      </c>
      <c r="I19" s="13">
        <v>5409</v>
      </c>
      <c r="J19" s="13">
        <v>283431</v>
      </c>
    </row>
    <row r="20" spans="1:10" s="5" customFormat="1" x14ac:dyDescent="0.25">
      <c r="A20" s="13">
        <v>11</v>
      </c>
      <c r="B20" s="13" t="s">
        <v>23</v>
      </c>
      <c r="C20" s="13">
        <v>2652</v>
      </c>
      <c r="D20" s="13">
        <v>17323</v>
      </c>
      <c r="E20" s="13">
        <v>213</v>
      </c>
      <c r="F20" s="13">
        <v>10176</v>
      </c>
      <c r="G20" s="19">
        <f t="shared" si="0"/>
        <v>8.0316742081447963</v>
      </c>
      <c r="H20" s="19">
        <f t="shared" si="1"/>
        <v>58.742712001385442</v>
      </c>
      <c r="I20" s="13">
        <v>2261</v>
      </c>
      <c r="J20" s="13">
        <v>78116</v>
      </c>
    </row>
    <row r="21" spans="1:10" x14ac:dyDescent="0.25">
      <c r="A21" s="16"/>
      <c r="B21" s="16"/>
      <c r="C21" s="16">
        <f>SUM(C10:C20)</f>
        <v>95771</v>
      </c>
      <c r="D21" s="16">
        <f>SUM(D10:D20)</f>
        <v>990186</v>
      </c>
      <c r="E21" s="16">
        <f>SUM(E10:E20)</f>
        <v>7930</v>
      </c>
      <c r="F21" s="16">
        <f>SUM(F10:F20)</f>
        <v>767228</v>
      </c>
      <c r="G21" s="22">
        <f t="shared" si="0"/>
        <v>8.2801683181756491</v>
      </c>
      <c r="H21" s="22">
        <f t="shared" si="1"/>
        <v>77.483220324262319</v>
      </c>
      <c r="I21" s="16">
        <f>SUM(I10:I20)</f>
        <v>50930</v>
      </c>
      <c r="J21" s="16">
        <f>SUM(J10:J20)</f>
        <v>2087263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24396</v>
      </c>
      <c r="D23" s="13">
        <v>483109</v>
      </c>
      <c r="E23" s="13">
        <v>3637</v>
      </c>
      <c r="F23" s="13">
        <v>469505</v>
      </c>
      <c r="G23" s="19">
        <f>(E23/C23)*100</f>
        <v>14.908181669126087</v>
      </c>
      <c r="H23" s="19">
        <f>(F23/D23)*100</f>
        <v>97.184072331502819</v>
      </c>
      <c r="I23" s="13">
        <v>7322</v>
      </c>
      <c r="J23" s="13">
        <v>638677</v>
      </c>
    </row>
    <row r="24" spans="1:10" x14ac:dyDescent="0.25">
      <c r="A24" s="16"/>
      <c r="B24" s="16"/>
      <c r="C24" s="16">
        <f>SUM(C23:C23)</f>
        <v>24396</v>
      </c>
      <c r="D24" s="16">
        <f>SUM(D23:D23)</f>
        <v>483109</v>
      </c>
      <c r="E24" s="16">
        <f>SUM(E23:E23)</f>
        <v>3637</v>
      </c>
      <c r="F24" s="16">
        <f>SUM(F23:F23)</f>
        <v>469505</v>
      </c>
      <c r="G24" s="22">
        <f>(E24/C24)*100</f>
        <v>14.908181669126087</v>
      </c>
      <c r="H24" s="22">
        <f>(F24/D24)*100</f>
        <v>97.184072331502819</v>
      </c>
      <c r="I24" s="16">
        <f>SUM(I23:I23)</f>
        <v>7322</v>
      </c>
      <c r="J24" s="16">
        <f>SUM(J23:J23)</f>
        <v>638677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1341</v>
      </c>
      <c r="D26" s="13">
        <v>30723</v>
      </c>
      <c r="E26" s="13">
        <v>283</v>
      </c>
      <c r="F26" s="13">
        <v>339</v>
      </c>
      <c r="G26" s="19">
        <f t="shared" ref="G26:H29" si="2">(E26/C26)*100</f>
        <v>21.10365398956003</v>
      </c>
      <c r="H26" s="19">
        <f t="shared" si="2"/>
        <v>1.1034078703251635</v>
      </c>
      <c r="I26" s="13">
        <v>365</v>
      </c>
      <c r="J26" s="13">
        <v>2412</v>
      </c>
    </row>
    <row r="27" spans="1:10" s="5" customFormat="1" x14ac:dyDescent="0.25">
      <c r="A27" s="13">
        <v>14</v>
      </c>
      <c r="B27" s="13" t="s">
        <v>29</v>
      </c>
      <c r="C27" s="13">
        <v>64</v>
      </c>
      <c r="D27" s="13">
        <v>1338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8</v>
      </c>
      <c r="D28" s="13">
        <v>535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1413</v>
      </c>
      <c r="D29" s="16">
        <f>SUM(D26:D28)</f>
        <v>32596</v>
      </c>
      <c r="E29" s="16">
        <f>SUM(E26:E28)</f>
        <v>283</v>
      </c>
      <c r="F29" s="16">
        <f>SUM(F26:F28)</f>
        <v>339</v>
      </c>
      <c r="G29" s="22">
        <f t="shared" si="2"/>
        <v>20.02830856334041</v>
      </c>
      <c r="H29" s="22">
        <f t="shared" si="2"/>
        <v>1.0400049085777396</v>
      </c>
      <c r="I29" s="16">
        <f>SUM(I26:I28)</f>
        <v>365</v>
      </c>
      <c r="J29" s="16">
        <f>SUM(J26:J28)</f>
        <v>2412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4263</v>
      </c>
      <c r="D31" s="13">
        <v>32143</v>
      </c>
      <c r="E31" s="13">
        <v>3</v>
      </c>
      <c r="F31" s="13">
        <v>1344</v>
      </c>
      <c r="G31" s="19">
        <f t="shared" ref="G31:H33" si="3">(E31/C31)*100</f>
        <v>7.0372976776917659E-2</v>
      </c>
      <c r="H31" s="19">
        <f t="shared" si="3"/>
        <v>4.1813147497122234</v>
      </c>
      <c r="I31" s="13">
        <v>16</v>
      </c>
      <c r="J31" s="13">
        <v>6715</v>
      </c>
    </row>
    <row r="32" spans="1:10" s="5" customFormat="1" x14ac:dyDescent="0.25">
      <c r="A32" s="13">
        <v>17</v>
      </c>
      <c r="B32" s="13" t="s">
        <v>33</v>
      </c>
      <c r="C32" s="13">
        <v>3855</v>
      </c>
      <c r="D32" s="13">
        <v>24139</v>
      </c>
      <c r="E32" s="13">
        <v>84</v>
      </c>
      <c r="F32" s="13">
        <v>15640</v>
      </c>
      <c r="G32" s="19">
        <f t="shared" si="3"/>
        <v>2.1789883268482488</v>
      </c>
      <c r="H32" s="19">
        <f t="shared" si="3"/>
        <v>64.791416380131736</v>
      </c>
      <c r="I32" s="13">
        <v>325</v>
      </c>
      <c r="J32" s="13">
        <v>31276</v>
      </c>
    </row>
    <row r="33" spans="1:10" x14ac:dyDescent="0.25">
      <c r="A33" s="16"/>
      <c r="B33" s="16"/>
      <c r="C33" s="16">
        <f>SUM(C31:C32)</f>
        <v>8118</v>
      </c>
      <c r="D33" s="16">
        <f>SUM(D31:D32)</f>
        <v>56282</v>
      </c>
      <c r="E33" s="16">
        <f>SUM(E31:E32)</f>
        <v>87</v>
      </c>
      <c r="F33" s="16">
        <f>SUM(F31:F32)</f>
        <v>16984</v>
      </c>
      <c r="G33" s="22">
        <f t="shared" si="3"/>
        <v>1.0716925351071693</v>
      </c>
      <c r="H33" s="22">
        <f t="shared" si="3"/>
        <v>30.176610639280767</v>
      </c>
      <c r="I33" s="16">
        <f>SUM(I31:I32)</f>
        <v>341</v>
      </c>
      <c r="J33" s="16">
        <f>SUM(J31:J32)</f>
        <v>37991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4955</v>
      </c>
      <c r="D35" s="13">
        <v>89965</v>
      </c>
      <c r="E35" s="13">
        <v>498</v>
      </c>
      <c r="F35" s="13">
        <v>20272</v>
      </c>
      <c r="G35" s="19">
        <f t="shared" ref="G35:G56" si="4">(E35/C35)*100</f>
        <v>10.050454086781031</v>
      </c>
      <c r="H35" s="19">
        <f t="shared" ref="H35:H56" si="5">(F35/D35)*100</f>
        <v>22.533207358417162</v>
      </c>
      <c r="I35" s="13">
        <v>7154</v>
      </c>
      <c r="J35" s="13">
        <v>505286</v>
      </c>
    </row>
    <row r="36" spans="1:10" s="5" customFormat="1" x14ac:dyDescent="0.25">
      <c r="A36" s="13">
        <v>19</v>
      </c>
      <c r="B36" s="13" t="s">
        <v>36</v>
      </c>
      <c r="C36" s="13">
        <v>41</v>
      </c>
      <c r="D36" s="13">
        <v>3578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7</v>
      </c>
      <c r="J36" s="13">
        <v>553</v>
      </c>
    </row>
    <row r="37" spans="1:10" s="5" customFormat="1" x14ac:dyDescent="0.25">
      <c r="A37" s="13">
        <v>20</v>
      </c>
      <c r="B37" s="13" t="s">
        <v>37</v>
      </c>
      <c r="C37" s="13">
        <v>202</v>
      </c>
      <c r="D37" s="13">
        <v>7619</v>
      </c>
      <c r="E37" s="13">
        <v>29</v>
      </c>
      <c r="F37" s="13">
        <v>2332</v>
      </c>
      <c r="G37" s="19">
        <f t="shared" si="4"/>
        <v>14.356435643564355</v>
      </c>
      <c r="H37" s="19">
        <f t="shared" si="5"/>
        <v>30.607691298070609</v>
      </c>
      <c r="I37" s="13">
        <v>745</v>
      </c>
      <c r="J37" s="13">
        <v>51362</v>
      </c>
    </row>
    <row r="38" spans="1:10" s="5" customFormat="1" x14ac:dyDescent="0.25">
      <c r="A38" s="13">
        <v>21</v>
      </c>
      <c r="B38" s="13" t="s">
        <v>38</v>
      </c>
      <c r="C38" s="13">
        <v>899</v>
      </c>
      <c r="D38" s="13">
        <v>8989</v>
      </c>
      <c r="E38" s="13">
        <v>24</v>
      </c>
      <c r="F38" s="13">
        <v>612</v>
      </c>
      <c r="G38" s="19">
        <f t="shared" si="4"/>
        <v>2.6696329254727478</v>
      </c>
      <c r="H38" s="19">
        <f t="shared" si="5"/>
        <v>6.8083212815663581</v>
      </c>
      <c r="I38" s="13">
        <v>233</v>
      </c>
      <c r="J38" s="13">
        <v>6807</v>
      </c>
    </row>
    <row r="39" spans="1:10" s="5" customFormat="1" x14ac:dyDescent="0.25">
      <c r="A39" s="13">
        <v>22</v>
      </c>
      <c r="B39" s="13" t="s">
        <v>39</v>
      </c>
      <c r="C39" s="13">
        <v>141</v>
      </c>
      <c r="D39" s="13">
        <v>4426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1</v>
      </c>
      <c r="J39" s="13">
        <v>139</v>
      </c>
    </row>
    <row r="40" spans="1:10" s="5" customFormat="1" x14ac:dyDescent="0.25">
      <c r="A40" s="13">
        <v>23</v>
      </c>
      <c r="B40" s="13" t="s">
        <v>40</v>
      </c>
      <c r="C40" s="13">
        <v>2586</v>
      </c>
      <c r="D40" s="13">
        <v>18855</v>
      </c>
      <c r="E40" s="13">
        <v>174</v>
      </c>
      <c r="F40" s="13">
        <v>25302</v>
      </c>
      <c r="G40" s="19">
        <f t="shared" si="4"/>
        <v>6.7285382830626448</v>
      </c>
      <c r="H40" s="19">
        <f t="shared" si="5"/>
        <v>134.19252187748606</v>
      </c>
      <c r="I40" s="13">
        <v>312</v>
      </c>
      <c r="J40" s="13">
        <v>26685</v>
      </c>
    </row>
    <row r="41" spans="1:10" s="5" customFormat="1" x14ac:dyDescent="0.25">
      <c r="A41" s="13">
        <v>24</v>
      </c>
      <c r="B41" s="13" t="s">
        <v>41</v>
      </c>
      <c r="C41" s="13">
        <v>14570</v>
      </c>
      <c r="D41" s="13">
        <v>314035</v>
      </c>
      <c r="E41" s="13">
        <v>4323</v>
      </c>
      <c r="F41" s="13">
        <v>269170</v>
      </c>
      <c r="G41" s="19">
        <f t="shared" si="4"/>
        <v>29.670555936856552</v>
      </c>
      <c r="H41" s="19">
        <f t="shared" si="5"/>
        <v>85.713375897591035</v>
      </c>
      <c r="I41" s="13">
        <v>45314</v>
      </c>
      <c r="J41" s="13">
        <v>1175290</v>
      </c>
    </row>
    <row r="42" spans="1:10" s="5" customFormat="1" x14ac:dyDescent="0.25">
      <c r="A42" s="13">
        <v>25</v>
      </c>
      <c r="B42" s="13" t="s">
        <v>42</v>
      </c>
      <c r="C42" s="13">
        <v>7156</v>
      </c>
      <c r="D42" s="13">
        <v>184252</v>
      </c>
      <c r="E42" s="13">
        <v>4215</v>
      </c>
      <c r="F42" s="13">
        <v>470290</v>
      </c>
      <c r="G42" s="19">
        <f t="shared" si="4"/>
        <v>58.901621017328118</v>
      </c>
      <c r="H42" s="19">
        <f t="shared" si="5"/>
        <v>255.24281961661202</v>
      </c>
      <c r="I42" s="13">
        <v>9644</v>
      </c>
      <c r="J42" s="13">
        <v>466317</v>
      </c>
    </row>
    <row r="43" spans="1:10" s="5" customFormat="1" x14ac:dyDescent="0.25">
      <c r="A43" s="13">
        <v>26</v>
      </c>
      <c r="B43" s="13" t="s">
        <v>43</v>
      </c>
      <c r="C43" s="13">
        <v>1811</v>
      </c>
      <c r="D43" s="13">
        <v>23386</v>
      </c>
      <c r="E43" s="13">
        <v>517</v>
      </c>
      <c r="F43" s="13">
        <v>13658</v>
      </c>
      <c r="G43" s="19">
        <f t="shared" si="4"/>
        <v>28.547763666482606</v>
      </c>
      <c r="H43" s="19">
        <f t="shared" si="5"/>
        <v>58.40246301205849</v>
      </c>
      <c r="I43" s="13">
        <v>1296</v>
      </c>
      <c r="J43" s="13">
        <v>42507</v>
      </c>
    </row>
    <row r="44" spans="1:10" s="5" customFormat="1" x14ac:dyDescent="0.25">
      <c r="A44" s="13">
        <v>27</v>
      </c>
      <c r="B44" s="13" t="s">
        <v>44</v>
      </c>
      <c r="C44" s="13">
        <v>254</v>
      </c>
      <c r="D44" s="13">
        <v>16408</v>
      </c>
      <c r="E44" s="13">
        <v>548</v>
      </c>
      <c r="F44" s="13">
        <v>12457</v>
      </c>
      <c r="G44" s="19">
        <f t="shared" si="4"/>
        <v>215.74803149606302</v>
      </c>
      <c r="H44" s="19">
        <f t="shared" si="5"/>
        <v>75.920282788883469</v>
      </c>
      <c r="I44" s="13">
        <v>2293</v>
      </c>
      <c r="J44" s="13">
        <v>52986</v>
      </c>
    </row>
    <row r="45" spans="1:10" s="5" customFormat="1" x14ac:dyDescent="0.25">
      <c r="A45" s="13">
        <v>28</v>
      </c>
      <c r="B45" s="13" t="s">
        <v>45</v>
      </c>
      <c r="C45" s="13">
        <v>1384</v>
      </c>
      <c r="D45" s="13">
        <v>45276</v>
      </c>
      <c r="E45" s="13">
        <v>994</v>
      </c>
      <c r="F45" s="13">
        <v>75220</v>
      </c>
      <c r="G45" s="19">
        <f t="shared" si="4"/>
        <v>71.820809248554923</v>
      </c>
      <c r="H45" s="19">
        <f t="shared" si="5"/>
        <v>166.13658450393146</v>
      </c>
      <c r="I45" s="13">
        <v>6809</v>
      </c>
      <c r="J45" s="13">
        <v>111159</v>
      </c>
    </row>
    <row r="46" spans="1:10" s="5" customFormat="1" x14ac:dyDescent="0.25">
      <c r="A46" s="13">
        <v>29</v>
      </c>
      <c r="B46" s="13" t="s">
        <v>46</v>
      </c>
      <c r="C46" s="13">
        <v>3</v>
      </c>
      <c r="D46" s="13">
        <v>1204</v>
      </c>
      <c r="E46" s="13">
        <v>6</v>
      </c>
      <c r="F46" s="13">
        <v>1425</v>
      </c>
      <c r="G46" s="19">
        <f t="shared" si="4"/>
        <v>200</v>
      </c>
      <c r="H46" s="19">
        <f t="shared" si="5"/>
        <v>118.35548172757476</v>
      </c>
      <c r="I46" s="13">
        <v>51</v>
      </c>
      <c r="J46" s="13">
        <v>1637</v>
      </c>
    </row>
    <row r="47" spans="1:10" s="5" customFormat="1" x14ac:dyDescent="0.25">
      <c r="A47" s="13">
        <v>30</v>
      </c>
      <c r="B47" s="13" t="s">
        <v>47</v>
      </c>
      <c r="C47" s="13">
        <v>302</v>
      </c>
      <c r="D47" s="13">
        <v>2168</v>
      </c>
      <c r="E47" s="13">
        <v>37</v>
      </c>
      <c r="F47" s="13">
        <v>2127</v>
      </c>
      <c r="G47" s="19">
        <f t="shared" si="4"/>
        <v>12.251655629139073</v>
      </c>
      <c r="H47" s="19">
        <f t="shared" si="5"/>
        <v>98.108856088560884</v>
      </c>
      <c r="I47" s="13">
        <v>214</v>
      </c>
      <c r="J47" s="13">
        <v>12940</v>
      </c>
    </row>
    <row r="48" spans="1:10" s="5" customFormat="1" x14ac:dyDescent="0.25">
      <c r="A48" s="13">
        <v>31</v>
      </c>
      <c r="B48" s="13" t="s">
        <v>48</v>
      </c>
      <c r="C48" s="13">
        <v>687</v>
      </c>
      <c r="D48" s="13">
        <v>25691</v>
      </c>
      <c r="E48" s="13">
        <v>38</v>
      </c>
      <c r="F48" s="13">
        <v>1700</v>
      </c>
      <c r="G48" s="19">
        <f t="shared" si="4"/>
        <v>5.5312954876273652</v>
      </c>
      <c r="H48" s="19">
        <f t="shared" si="5"/>
        <v>6.6171032657350821</v>
      </c>
      <c r="I48" s="13">
        <v>385</v>
      </c>
      <c r="J48" s="13">
        <v>27506</v>
      </c>
    </row>
    <row r="49" spans="1:10" s="5" customFormat="1" x14ac:dyDescent="0.25">
      <c r="A49" s="13">
        <v>32</v>
      </c>
      <c r="B49" s="13" t="s">
        <v>49</v>
      </c>
      <c r="C49" s="13">
        <v>4874</v>
      </c>
      <c r="D49" s="13">
        <v>95200</v>
      </c>
      <c r="E49" s="13">
        <v>1663</v>
      </c>
      <c r="F49" s="13">
        <v>90145</v>
      </c>
      <c r="G49" s="19">
        <f t="shared" si="4"/>
        <v>34.119819450143616</v>
      </c>
      <c r="H49" s="19">
        <f t="shared" si="5"/>
        <v>94.690126050420162</v>
      </c>
      <c r="I49" s="13">
        <v>8080</v>
      </c>
      <c r="J49" s="13">
        <v>380939</v>
      </c>
    </row>
    <row r="50" spans="1:10" s="5" customFormat="1" x14ac:dyDescent="0.25">
      <c r="A50" s="13">
        <v>33</v>
      </c>
      <c r="B50" s="13" t="s">
        <v>50</v>
      </c>
      <c r="C50" s="13">
        <v>277</v>
      </c>
      <c r="D50" s="13">
        <v>2549</v>
      </c>
      <c r="E50" s="13">
        <v>3</v>
      </c>
      <c r="F50" s="13">
        <v>505</v>
      </c>
      <c r="G50" s="19">
        <f t="shared" si="4"/>
        <v>1.0830324909747291</v>
      </c>
      <c r="H50" s="19">
        <f t="shared" si="5"/>
        <v>19.811690859160453</v>
      </c>
      <c r="I50" s="13">
        <v>7</v>
      </c>
      <c r="J50" s="13">
        <v>591</v>
      </c>
    </row>
    <row r="51" spans="1:10" s="5" customFormat="1" x14ac:dyDescent="0.25">
      <c r="A51" s="13">
        <v>34</v>
      </c>
      <c r="B51" s="13" t="s">
        <v>51</v>
      </c>
      <c r="C51" s="13">
        <v>926</v>
      </c>
      <c r="D51" s="13">
        <v>24990</v>
      </c>
      <c r="E51" s="13">
        <v>58</v>
      </c>
      <c r="F51" s="13">
        <v>6387</v>
      </c>
      <c r="G51" s="19">
        <f t="shared" si="4"/>
        <v>6.2634989200863922</v>
      </c>
      <c r="H51" s="19">
        <f t="shared" si="5"/>
        <v>25.55822328931573</v>
      </c>
      <c r="I51" s="13">
        <v>354</v>
      </c>
      <c r="J51" s="13">
        <v>11517</v>
      </c>
    </row>
    <row r="52" spans="1:10" s="5" customFormat="1" x14ac:dyDescent="0.25">
      <c r="A52" s="13">
        <v>35</v>
      </c>
      <c r="B52" s="13" t="s">
        <v>52</v>
      </c>
      <c r="C52" s="13">
        <v>145</v>
      </c>
      <c r="D52" s="13">
        <v>5908</v>
      </c>
      <c r="E52" s="13">
        <v>394</v>
      </c>
      <c r="F52" s="13">
        <v>486</v>
      </c>
      <c r="G52" s="19">
        <f t="shared" si="4"/>
        <v>271.72413793103448</v>
      </c>
      <c r="H52" s="19">
        <f t="shared" si="5"/>
        <v>8.2261340555179423</v>
      </c>
      <c r="I52" s="13">
        <v>394</v>
      </c>
      <c r="J52" s="13">
        <v>8385</v>
      </c>
    </row>
    <row r="53" spans="1:10" s="5" customFormat="1" x14ac:dyDescent="0.25">
      <c r="A53" s="13">
        <v>36</v>
      </c>
      <c r="B53" s="13" t="s">
        <v>53</v>
      </c>
      <c r="C53" s="13">
        <v>133</v>
      </c>
      <c r="D53" s="13">
        <v>5164</v>
      </c>
      <c r="E53" s="13">
        <v>198</v>
      </c>
      <c r="F53" s="13">
        <v>23160</v>
      </c>
      <c r="G53" s="19">
        <f t="shared" si="4"/>
        <v>148.87218045112783</v>
      </c>
      <c r="H53" s="19">
        <f t="shared" si="5"/>
        <v>448.48954298993027</v>
      </c>
      <c r="I53" s="13">
        <v>479</v>
      </c>
      <c r="J53" s="13">
        <v>24287</v>
      </c>
    </row>
    <row r="54" spans="1:10" s="5" customFormat="1" x14ac:dyDescent="0.25">
      <c r="A54" s="13">
        <v>37</v>
      </c>
      <c r="B54" s="13" t="s">
        <v>54</v>
      </c>
      <c r="C54" s="13">
        <v>2050</v>
      </c>
      <c r="D54" s="13">
        <v>114935</v>
      </c>
      <c r="E54" s="13">
        <v>1748</v>
      </c>
      <c r="F54" s="13">
        <v>191215</v>
      </c>
      <c r="G54" s="19">
        <f t="shared" si="4"/>
        <v>85.268292682926827</v>
      </c>
      <c r="H54" s="19">
        <f t="shared" si="5"/>
        <v>166.36794710053508</v>
      </c>
      <c r="I54" s="13">
        <v>6296</v>
      </c>
      <c r="J54" s="13">
        <v>227671</v>
      </c>
    </row>
    <row r="55" spans="1:10" s="5" customFormat="1" x14ac:dyDescent="0.25">
      <c r="A55" s="13">
        <v>38</v>
      </c>
      <c r="B55" s="13" t="s">
        <v>55</v>
      </c>
      <c r="C55" s="13">
        <v>1247</v>
      </c>
      <c r="D55" s="13">
        <v>15958</v>
      </c>
      <c r="E55" s="13">
        <v>11532</v>
      </c>
      <c r="F55" s="13">
        <v>7096</v>
      </c>
      <c r="G55" s="19">
        <f t="shared" si="4"/>
        <v>924.77947072975132</v>
      </c>
      <c r="H55" s="19">
        <f t="shared" si="5"/>
        <v>44.46672515352801</v>
      </c>
      <c r="I55" s="13">
        <v>10</v>
      </c>
      <c r="J55" s="13">
        <v>481</v>
      </c>
    </row>
    <row r="56" spans="1:10" x14ac:dyDescent="0.25">
      <c r="A56" s="16"/>
      <c r="B56" s="16"/>
      <c r="C56" s="16">
        <f>SUM(C35:C55)</f>
        <v>44643</v>
      </c>
      <c r="D56" s="16">
        <f>SUM(D35:D55)</f>
        <v>1010556</v>
      </c>
      <c r="E56" s="16">
        <f>SUM(E35:E55)</f>
        <v>26999</v>
      </c>
      <c r="F56" s="16">
        <f>SUM(F35:F55)</f>
        <v>1213559</v>
      </c>
      <c r="G56" s="22">
        <f t="shared" si="4"/>
        <v>60.477566471787291</v>
      </c>
      <c r="H56" s="22">
        <f t="shared" si="5"/>
        <v>120.08824844936848</v>
      </c>
      <c r="I56" s="16">
        <f>SUM(I35:I55)</f>
        <v>90078</v>
      </c>
      <c r="J56" s="16">
        <f>SUM(J35:J55)</f>
        <v>3135045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2410</v>
      </c>
      <c r="D58" s="13">
        <v>3812</v>
      </c>
      <c r="E58" s="13">
        <v>52</v>
      </c>
      <c r="F58" s="13">
        <v>236</v>
      </c>
      <c r="G58" s="19">
        <f t="shared" ref="G58:H64" si="6">(E58/C58)*100</f>
        <v>2.1576763485477177</v>
      </c>
      <c r="H58" s="19">
        <f t="shared" si="6"/>
        <v>6.1909758656873031</v>
      </c>
      <c r="I58" s="13">
        <v>494</v>
      </c>
      <c r="J58" s="13">
        <v>1807</v>
      </c>
    </row>
    <row r="59" spans="1:10" s="5" customFormat="1" x14ac:dyDescent="0.25">
      <c r="A59" s="13">
        <v>40</v>
      </c>
      <c r="B59" s="13" t="s">
        <v>58</v>
      </c>
      <c r="C59" s="13">
        <v>119</v>
      </c>
      <c r="D59" s="13">
        <v>3442</v>
      </c>
      <c r="E59" s="13">
        <v>2</v>
      </c>
      <c r="F59" s="13">
        <v>80</v>
      </c>
      <c r="G59" s="19">
        <f t="shared" si="6"/>
        <v>1.680672268907563</v>
      </c>
      <c r="H59" s="19">
        <f t="shared" si="6"/>
        <v>2.324230098779779</v>
      </c>
      <c r="I59" s="13">
        <v>26</v>
      </c>
      <c r="J59" s="13">
        <v>536</v>
      </c>
    </row>
    <row r="60" spans="1:10" s="5" customFormat="1" x14ac:dyDescent="0.25">
      <c r="A60" s="13">
        <v>41</v>
      </c>
      <c r="B60" s="13" t="s">
        <v>59</v>
      </c>
      <c r="C60" s="13">
        <v>56</v>
      </c>
      <c r="D60" s="13">
        <v>2520</v>
      </c>
      <c r="E60" s="13">
        <v>16</v>
      </c>
      <c r="F60" s="13">
        <v>2928</v>
      </c>
      <c r="G60" s="19">
        <f t="shared" si="6"/>
        <v>28.571428571428569</v>
      </c>
      <c r="H60" s="19">
        <f t="shared" si="6"/>
        <v>116.1904761904762</v>
      </c>
      <c r="I60" s="13">
        <v>49</v>
      </c>
      <c r="J60" s="13">
        <v>6721</v>
      </c>
    </row>
    <row r="61" spans="1:10" s="5" customFormat="1" x14ac:dyDescent="0.25">
      <c r="A61" s="13">
        <v>42</v>
      </c>
      <c r="B61" s="13" t="s">
        <v>60</v>
      </c>
      <c r="C61" s="13">
        <v>614</v>
      </c>
      <c r="D61" s="13">
        <v>7843</v>
      </c>
      <c r="E61" s="13">
        <v>240</v>
      </c>
      <c r="F61" s="13">
        <v>2358</v>
      </c>
      <c r="G61" s="19">
        <f t="shared" si="6"/>
        <v>39.087947882736159</v>
      </c>
      <c r="H61" s="19">
        <f t="shared" si="6"/>
        <v>30.065026137957414</v>
      </c>
      <c r="I61" s="13">
        <v>2609</v>
      </c>
      <c r="J61" s="13">
        <v>18687</v>
      </c>
    </row>
    <row r="62" spans="1:10" s="5" customFormat="1" x14ac:dyDescent="0.25">
      <c r="A62" s="13">
        <v>43</v>
      </c>
      <c r="B62" s="13" t="s">
        <v>61</v>
      </c>
      <c r="C62" s="13">
        <v>17</v>
      </c>
      <c r="D62" s="13">
        <v>1889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s="5" customFormat="1" x14ac:dyDescent="0.25">
      <c r="A63" s="13">
        <v>44</v>
      </c>
      <c r="B63" s="13" t="s">
        <v>62</v>
      </c>
      <c r="C63" s="13">
        <v>42</v>
      </c>
      <c r="D63" s="13">
        <v>1421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3258</v>
      </c>
      <c r="D64" s="16">
        <f>SUM(D58:D63)</f>
        <v>20927</v>
      </c>
      <c r="E64" s="16">
        <f>SUM(E58:E63)</f>
        <v>310</v>
      </c>
      <c r="F64" s="16">
        <f>SUM(F58:F63)</f>
        <v>5602</v>
      </c>
      <c r="G64" s="22">
        <f t="shared" si="6"/>
        <v>9.5150399017802343</v>
      </c>
      <c r="H64" s="22">
        <f t="shared" si="6"/>
        <v>26.769245472356285</v>
      </c>
      <c r="I64" s="16">
        <f>SUM(I58:I63)</f>
        <v>3178</v>
      </c>
      <c r="J64" s="16">
        <f>SUM(J58:J63)</f>
        <v>27751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177599</v>
      </c>
      <c r="D68" s="13">
        <f>SUM(D21+D24+D29+D33+D56+D64+D67)</f>
        <v>2593656</v>
      </c>
      <c r="E68" s="13">
        <f>SUM(E21+E24+E29+E33+E56+E64+E67)</f>
        <v>39246</v>
      </c>
      <c r="F68" s="13">
        <f>SUM(F21+F24+F29+F33+F56+F64+F67)</f>
        <v>2473217</v>
      </c>
      <c r="G68" s="19">
        <f t="shared" si="7"/>
        <v>22.098097399197066</v>
      </c>
      <c r="H68" s="19">
        <f t="shared" si="7"/>
        <v>95.356400386173036</v>
      </c>
      <c r="I68" s="13">
        <f>SUM(I21+I24+I29+I33+I56+I64+I67)</f>
        <v>152214</v>
      </c>
      <c r="J68" s="13">
        <f>SUM(J21+J24+J29+J33+J56+J64+J67)</f>
        <v>5929139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1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95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11253</v>
      </c>
      <c r="D10" s="13">
        <v>378780</v>
      </c>
      <c r="E10" s="13">
        <v>259</v>
      </c>
      <c r="F10" s="13">
        <v>148173</v>
      </c>
      <c r="G10" s="19">
        <f t="shared" ref="G10:G21" si="0">(E10/C10)*100</f>
        <v>2.3016084599662312</v>
      </c>
      <c r="H10" s="19">
        <f t="shared" ref="H10:H21" si="1">(F10/D10)*100</f>
        <v>39.118485664501826</v>
      </c>
      <c r="I10" s="13">
        <v>1109</v>
      </c>
      <c r="J10" s="13">
        <v>369534</v>
      </c>
    </row>
    <row r="11" spans="1:12" s="5" customFormat="1" x14ac:dyDescent="0.25">
      <c r="A11" s="13">
        <v>2</v>
      </c>
      <c r="B11" s="13" t="s">
        <v>14</v>
      </c>
      <c r="C11" s="13">
        <v>4704</v>
      </c>
      <c r="D11" s="13">
        <v>114718</v>
      </c>
      <c r="E11" s="13">
        <v>100</v>
      </c>
      <c r="F11" s="13">
        <v>52408</v>
      </c>
      <c r="G11" s="19">
        <f t="shared" si="0"/>
        <v>2.1258503401360542</v>
      </c>
      <c r="H11" s="19">
        <f t="shared" si="1"/>
        <v>45.684199515333255</v>
      </c>
      <c r="I11" s="13">
        <v>181</v>
      </c>
      <c r="J11" s="13">
        <v>68721</v>
      </c>
    </row>
    <row r="12" spans="1:12" s="5" customFormat="1" x14ac:dyDescent="0.25">
      <c r="A12" s="13">
        <v>3</v>
      </c>
      <c r="B12" s="13" t="s">
        <v>15</v>
      </c>
      <c r="C12" s="13">
        <v>350</v>
      </c>
      <c r="D12" s="13">
        <v>13313</v>
      </c>
      <c r="E12" s="13">
        <v>11</v>
      </c>
      <c r="F12" s="13">
        <v>3927</v>
      </c>
      <c r="G12" s="19">
        <f t="shared" si="0"/>
        <v>3.1428571428571432</v>
      </c>
      <c r="H12" s="19">
        <f t="shared" si="1"/>
        <v>29.497483662585445</v>
      </c>
      <c r="I12" s="13">
        <v>21</v>
      </c>
      <c r="J12" s="13">
        <v>8050</v>
      </c>
    </row>
    <row r="13" spans="1:12" s="5" customFormat="1" x14ac:dyDescent="0.25">
      <c r="A13" s="13">
        <v>4</v>
      </c>
      <c r="B13" s="13" t="s">
        <v>16</v>
      </c>
      <c r="C13" s="13">
        <v>2196</v>
      </c>
      <c r="D13" s="13">
        <v>58248</v>
      </c>
      <c r="E13" s="13">
        <v>57</v>
      </c>
      <c r="F13" s="13">
        <v>6152</v>
      </c>
      <c r="G13" s="19">
        <f t="shared" si="0"/>
        <v>2.5956284153005464</v>
      </c>
      <c r="H13" s="19">
        <f t="shared" si="1"/>
        <v>10.561736025271253</v>
      </c>
      <c r="I13" s="13">
        <v>471</v>
      </c>
      <c r="J13" s="13">
        <v>63917</v>
      </c>
    </row>
    <row r="14" spans="1:12" s="5" customFormat="1" x14ac:dyDescent="0.25">
      <c r="A14" s="13">
        <v>5</v>
      </c>
      <c r="B14" s="13" t="s">
        <v>17</v>
      </c>
      <c r="C14" s="13">
        <v>3038</v>
      </c>
      <c r="D14" s="13">
        <v>87875</v>
      </c>
      <c r="E14" s="13">
        <v>177</v>
      </c>
      <c r="F14" s="13">
        <v>7442</v>
      </c>
      <c r="G14" s="19">
        <f t="shared" si="0"/>
        <v>5.8262014483212639</v>
      </c>
      <c r="H14" s="19">
        <f t="shared" si="1"/>
        <v>8.468847795163585</v>
      </c>
      <c r="I14" s="13">
        <v>180</v>
      </c>
      <c r="J14" s="13">
        <v>36187</v>
      </c>
    </row>
    <row r="15" spans="1:12" s="5" customFormat="1" x14ac:dyDescent="0.25">
      <c r="A15" s="13">
        <v>6</v>
      </c>
      <c r="B15" s="13" t="s">
        <v>18</v>
      </c>
      <c r="C15" s="13">
        <v>1152</v>
      </c>
      <c r="D15" s="13">
        <v>29890</v>
      </c>
      <c r="E15" s="13">
        <v>105</v>
      </c>
      <c r="F15" s="13">
        <v>63465</v>
      </c>
      <c r="G15" s="19">
        <f t="shared" si="0"/>
        <v>9.1145833333333321</v>
      </c>
      <c r="H15" s="19">
        <f t="shared" si="1"/>
        <v>212.32853797256607</v>
      </c>
      <c r="I15" s="13">
        <v>319</v>
      </c>
      <c r="J15" s="13">
        <v>113489</v>
      </c>
    </row>
    <row r="16" spans="1:12" s="5" customFormat="1" x14ac:dyDescent="0.25">
      <c r="A16" s="13">
        <v>7</v>
      </c>
      <c r="B16" s="13" t="s">
        <v>19</v>
      </c>
      <c r="C16" s="13">
        <v>1136</v>
      </c>
      <c r="D16" s="13">
        <v>29222</v>
      </c>
      <c r="E16" s="13">
        <v>13</v>
      </c>
      <c r="F16" s="13">
        <v>0</v>
      </c>
      <c r="G16" s="19">
        <f t="shared" si="0"/>
        <v>1.1443661971830987</v>
      </c>
      <c r="H16" s="19">
        <f t="shared" si="1"/>
        <v>0</v>
      </c>
      <c r="I16" s="13">
        <v>432</v>
      </c>
      <c r="J16" s="13">
        <v>45790</v>
      </c>
    </row>
    <row r="17" spans="1:10" s="5" customFormat="1" x14ac:dyDescent="0.25">
      <c r="A17" s="13">
        <v>8</v>
      </c>
      <c r="B17" s="13" t="s">
        <v>20</v>
      </c>
      <c r="C17" s="13">
        <v>4508</v>
      </c>
      <c r="D17" s="13">
        <v>153974</v>
      </c>
      <c r="E17" s="13">
        <v>95</v>
      </c>
      <c r="F17" s="13">
        <v>53648</v>
      </c>
      <c r="G17" s="19">
        <f t="shared" si="0"/>
        <v>2.1073646850044367</v>
      </c>
      <c r="H17" s="19">
        <f t="shared" si="1"/>
        <v>34.842246093496307</v>
      </c>
      <c r="I17" s="13">
        <v>677</v>
      </c>
      <c r="J17" s="13">
        <v>210844</v>
      </c>
    </row>
    <row r="18" spans="1:10" s="5" customFormat="1" x14ac:dyDescent="0.25">
      <c r="A18" s="13">
        <v>9</v>
      </c>
      <c r="B18" s="13" t="s">
        <v>21</v>
      </c>
      <c r="C18" s="13">
        <v>117</v>
      </c>
      <c r="D18" s="13">
        <v>5425</v>
      </c>
      <c r="E18" s="13">
        <v>11</v>
      </c>
      <c r="F18" s="13">
        <v>387</v>
      </c>
      <c r="G18" s="19">
        <f t="shared" si="0"/>
        <v>9.4017094017094021</v>
      </c>
      <c r="H18" s="19">
        <f t="shared" si="1"/>
        <v>7.1336405529953923</v>
      </c>
      <c r="I18" s="13">
        <v>11</v>
      </c>
      <c r="J18" s="13">
        <v>387</v>
      </c>
    </row>
    <row r="19" spans="1:10" s="5" customFormat="1" x14ac:dyDescent="0.25">
      <c r="A19" s="13">
        <v>10</v>
      </c>
      <c r="B19" s="13" t="s">
        <v>22</v>
      </c>
      <c r="C19" s="13">
        <v>3865</v>
      </c>
      <c r="D19" s="13">
        <v>121194</v>
      </c>
      <c r="E19" s="13">
        <v>291</v>
      </c>
      <c r="F19" s="13">
        <v>73169</v>
      </c>
      <c r="G19" s="19">
        <f t="shared" si="0"/>
        <v>7.5291073738680465</v>
      </c>
      <c r="H19" s="19">
        <f t="shared" si="1"/>
        <v>60.373450830899223</v>
      </c>
      <c r="I19" s="13">
        <v>964</v>
      </c>
      <c r="J19" s="13">
        <v>150860</v>
      </c>
    </row>
    <row r="20" spans="1:10" s="5" customFormat="1" x14ac:dyDescent="0.25">
      <c r="A20" s="13">
        <v>11</v>
      </c>
      <c r="B20" s="13" t="s">
        <v>23</v>
      </c>
      <c r="C20" s="13">
        <v>1471</v>
      </c>
      <c r="D20" s="13">
        <v>18912</v>
      </c>
      <c r="E20" s="13">
        <v>1</v>
      </c>
      <c r="F20" s="13">
        <v>100</v>
      </c>
      <c r="G20" s="19">
        <f t="shared" si="0"/>
        <v>6.7980965329707682E-2</v>
      </c>
      <c r="H20" s="19">
        <f t="shared" si="1"/>
        <v>0.52876480541455162</v>
      </c>
      <c r="I20" s="13">
        <v>31</v>
      </c>
      <c r="J20" s="13">
        <v>6834</v>
      </c>
    </row>
    <row r="21" spans="1:10" x14ac:dyDescent="0.25">
      <c r="A21" s="16"/>
      <c r="B21" s="16"/>
      <c r="C21" s="16">
        <f>SUM(C10:C20)</f>
        <v>33790</v>
      </c>
      <c r="D21" s="16">
        <f>SUM(D10:D20)</f>
        <v>1011551</v>
      </c>
      <c r="E21" s="16">
        <f>SUM(E10:E20)</f>
        <v>1120</v>
      </c>
      <c r="F21" s="16">
        <f>SUM(F10:F20)</f>
        <v>408871</v>
      </c>
      <c r="G21" s="22">
        <f t="shared" si="0"/>
        <v>3.3145901154187625</v>
      </c>
      <c r="H21" s="22">
        <f t="shared" si="1"/>
        <v>40.420206198204539</v>
      </c>
      <c r="I21" s="16">
        <f>SUM(I10:I20)</f>
        <v>4396</v>
      </c>
      <c r="J21" s="16">
        <f>SUM(J10:J20)</f>
        <v>1074613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12265</v>
      </c>
      <c r="D23" s="13">
        <v>388509</v>
      </c>
      <c r="E23" s="13">
        <v>396</v>
      </c>
      <c r="F23" s="13">
        <v>177810</v>
      </c>
      <c r="G23" s="19">
        <f>(E23/C23)*100</f>
        <v>3.2286995515695067</v>
      </c>
      <c r="H23" s="19">
        <f>(F23/D23)*100</f>
        <v>45.767279522482106</v>
      </c>
      <c r="I23" s="13">
        <v>807</v>
      </c>
      <c r="J23" s="13">
        <v>250905</v>
      </c>
    </row>
    <row r="24" spans="1:10" x14ac:dyDescent="0.25">
      <c r="A24" s="16"/>
      <c r="B24" s="16"/>
      <c r="C24" s="16">
        <f>SUM(C23:C23)</f>
        <v>12265</v>
      </c>
      <c r="D24" s="16">
        <f>SUM(D23:D23)</f>
        <v>388509</v>
      </c>
      <c r="E24" s="16">
        <f>SUM(E23:E23)</f>
        <v>396</v>
      </c>
      <c r="F24" s="16">
        <f>SUM(F23:F23)</f>
        <v>177810</v>
      </c>
      <c r="G24" s="22">
        <f>(E24/C24)*100</f>
        <v>3.2286995515695067</v>
      </c>
      <c r="H24" s="22">
        <f>(F24/D24)*100</f>
        <v>45.767279522482106</v>
      </c>
      <c r="I24" s="16">
        <f>SUM(I23:I23)</f>
        <v>807</v>
      </c>
      <c r="J24" s="16">
        <f>SUM(J23:J23)</f>
        <v>250905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599</v>
      </c>
      <c r="D26" s="13">
        <v>36887</v>
      </c>
      <c r="E26" s="13">
        <v>49</v>
      </c>
      <c r="F26" s="13">
        <v>1100</v>
      </c>
      <c r="G26" s="19">
        <f t="shared" ref="G26:H29" si="2">(E26/C26)*100</f>
        <v>8.1803005008347256</v>
      </c>
      <c r="H26" s="19">
        <f t="shared" si="2"/>
        <v>2.9820804077317211</v>
      </c>
      <c r="I26" s="13">
        <v>61</v>
      </c>
      <c r="J26" s="13">
        <v>62257</v>
      </c>
    </row>
    <row r="27" spans="1:10" s="5" customFormat="1" x14ac:dyDescent="0.25">
      <c r="A27" s="13">
        <v>14</v>
      </c>
      <c r="B27" s="13" t="s">
        <v>29</v>
      </c>
      <c r="C27" s="13">
        <v>62</v>
      </c>
      <c r="D27" s="13">
        <v>1508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2</v>
      </c>
      <c r="D28" s="13">
        <v>668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663</v>
      </c>
      <c r="D29" s="16">
        <f>SUM(D26:D28)</f>
        <v>39063</v>
      </c>
      <c r="E29" s="16">
        <f>SUM(E26:E28)</f>
        <v>49</v>
      </c>
      <c r="F29" s="16">
        <f>SUM(F26:F28)</f>
        <v>1100</v>
      </c>
      <c r="G29" s="22">
        <f t="shared" si="2"/>
        <v>7.3906485671191557</v>
      </c>
      <c r="H29" s="22">
        <f t="shared" si="2"/>
        <v>2.8159639556613674</v>
      </c>
      <c r="I29" s="16">
        <f>SUM(I26:I28)</f>
        <v>61</v>
      </c>
      <c r="J29" s="16">
        <f>SUM(J26:J28)</f>
        <v>62257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635</v>
      </c>
      <c r="D31" s="13">
        <v>30233</v>
      </c>
      <c r="E31" s="13">
        <v>0</v>
      </c>
      <c r="F31" s="13">
        <v>0</v>
      </c>
      <c r="G31" s="19">
        <f t="shared" ref="G31:H33" si="3">(E31/C31)*100</f>
        <v>0</v>
      </c>
      <c r="H31" s="19">
        <f t="shared" si="3"/>
        <v>0</v>
      </c>
      <c r="I31" s="13">
        <v>0</v>
      </c>
      <c r="J31" s="13">
        <v>0</v>
      </c>
    </row>
    <row r="32" spans="1:10" s="5" customFormat="1" x14ac:dyDescent="0.25">
      <c r="A32" s="13">
        <v>17</v>
      </c>
      <c r="B32" s="13" t="s">
        <v>33</v>
      </c>
      <c r="C32" s="13">
        <v>2163</v>
      </c>
      <c r="D32" s="13">
        <v>25933</v>
      </c>
      <c r="E32" s="13">
        <v>19</v>
      </c>
      <c r="F32" s="13">
        <v>14262</v>
      </c>
      <c r="G32" s="19">
        <f t="shared" si="3"/>
        <v>0.87840961627369407</v>
      </c>
      <c r="H32" s="19">
        <f t="shared" si="3"/>
        <v>54.995565495700461</v>
      </c>
      <c r="I32" s="13">
        <v>83</v>
      </c>
      <c r="J32" s="13">
        <v>30738</v>
      </c>
    </row>
    <row r="33" spans="1:10" x14ac:dyDescent="0.25">
      <c r="A33" s="16"/>
      <c r="B33" s="16"/>
      <c r="C33" s="16">
        <f>SUM(C31:C32)</f>
        <v>2798</v>
      </c>
      <c r="D33" s="16">
        <f>SUM(D31:D32)</f>
        <v>56166</v>
      </c>
      <c r="E33" s="16">
        <f>SUM(E31:E32)</f>
        <v>19</v>
      </c>
      <c r="F33" s="16">
        <f>SUM(F31:F32)</f>
        <v>14262</v>
      </c>
      <c r="G33" s="22">
        <f t="shared" si="3"/>
        <v>0.67905646890636162</v>
      </c>
      <c r="H33" s="22">
        <f t="shared" si="3"/>
        <v>25.392586262151479</v>
      </c>
      <c r="I33" s="16">
        <f>SUM(I31:I32)</f>
        <v>83</v>
      </c>
      <c r="J33" s="16">
        <f>SUM(J31:J32)</f>
        <v>30738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3065</v>
      </c>
      <c r="D35" s="13">
        <v>86399</v>
      </c>
      <c r="E35" s="13">
        <v>132</v>
      </c>
      <c r="F35" s="13">
        <v>7418</v>
      </c>
      <c r="G35" s="19">
        <f t="shared" ref="G35:G56" si="4">(E35/C35)*100</f>
        <v>4.3066884176182709</v>
      </c>
      <c r="H35" s="19">
        <f t="shared" ref="H35:H56" si="5">(F35/D35)*100</f>
        <v>8.5857475202259277</v>
      </c>
      <c r="I35" s="13">
        <v>2463</v>
      </c>
      <c r="J35" s="13">
        <v>522416</v>
      </c>
    </row>
    <row r="36" spans="1:10" s="5" customFormat="1" x14ac:dyDescent="0.25">
      <c r="A36" s="13">
        <v>19</v>
      </c>
      <c r="B36" s="13" t="s">
        <v>36</v>
      </c>
      <c r="C36" s="13">
        <v>17</v>
      </c>
      <c r="D36" s="13">
        <v>3445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0</v>
      </c>
      <c r="J36" s="13">
        <v>0</v>
      </c>
    </row>
    <row r="37" spans="1:10" s="5" customFormat="1" x14ac:dyDescent="0.25">
      <c r="A37" s="13">
        <v>20</v>
      </c>
      <c r="B37" s="13" t="s">
        <v>37</v>
      </c>
      <c r="C37" s="13">
        <v>71</v>
      </c>
      <c r="D37" s="13">
        <v>8113</v>
      </c>
      <c r="E37" s="13">
        <v>4</v>
      </c>
      <c r="F37" s="13">
        <v>206</v>
      </c>
      <c r="G37" s="19">
        <f t="shared" si="4"/>
        <v>5.6338028169014089</v>
      </c>
      <c r="H37" s="19">
        <f t="shared" si="5"/>
        <v>2.5391347220510294</v>
      </c>
      <c r="I37" s="13">
        <v>63</v>
      </c>
      <c r="J37" s="13">
        <v>18469</v>
      </c>
    </row>
    <row r="38" spans="1:10" s="5" customFormat="1" x14ac:dyDescent="0.25">
      <c r="A38" s="13">
        <v>21</v>
      </c>
      <c r="B38" s="13" t="s">
        <v>38</v>
      </c>
      <c r="C38" s="13">
        <v>614</v>
      </c>
      <c r="D38" s="13">
        <v>9405</v>
      </c>
      <c r="E38" s="13">
        <v>8</v>
      </c>
      <c r="F38" s="13">
        <v>1412</v>
      </c>
      <c r="G38" s="19">
        <f t="shared" si="4"/>
        <v>1.3029315960912053</v>
      </c>
      <c r="H38" s="19">
        <f t="shared" si="5"/>
        <v>15.013290802764487</v>
      </c>
      <c r="I38" s="13">
        <v>12</v>
      </c>
      <c r="J38" s="13">
        <v>2225</v>
      </c>
    </row>
    <row r="39" spans="1:10" s="5" customFormat="1" x14ac:dyDescent="0.25">
      <c r="A39" s="13">
        <v>22</v>
      </c>
      <c r="B39" s="13" t="s">
        <v>39</v>
      </c>
      <c r="C39" s="13">
        <v>52</v>
      </c>
      <c r="D39" s="13">
        <v>2759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1227</v>
      </c>
      <c r="D40" s="13">
        <v>46976</v>
      </c>
      <c r="E40" s="13">
        <v>20</v>
      </c>
      <c r="F40" s="13">
        <v>7836</v>
      </c>
      <c r="G40" s="19">
        <f t="shared" si="4"/>
        <v>1.6299918500407498</v>
      </c>
      <c r="H40" s="19">
        <f t="shared" si="5"/>
        <v>16.680858310626704</v>
      </c>
      <c r="I40" s="13">
        <v>118</v>
      </c>
      <c r="J40" s="13">
        <v>7822</v>
      </c>
    </row>
    <row r="41" spans="1:10" s="5" customFormat="1" x14ac:dyDescent="0.25">
      <c r="A41" s="13">
        <v>24</v>
      </c>
      <c r="B41" s="13" t="s">
        <v>41</v>
      </c>
      <c r="C41" s="13">
        <v>4298</v>
      </c>
      <c r="D41" s="13">
        <v>172259</v>
      </c>
      <c r="E41" s="13">
        <v>2934</v>
      </c>
      <c r="F41" s="13">
        <v>266505</v>
      </c>
      <c r="G41" s="19">
        <f t="shared" si="4"/>
        <v>68.264308980921356</v>
      </c>
      <c r="H41" s="19">
        <f t="shared" si="5"/>
        <v>154.71180025426827</v>
      </c>
      <c r="I41" s="13">
        <v>9596</v>
      </c>
      <c r="J41" s="13">
        <v>814102</v>
      </c>
    </row>
    <row r="42" spans="1:10" s="5" customFormat="1" x14ac:dyDescent="0.25">
      <c r="A42" s="13">
        <v>25</v>
      </c>
      <c r="B42" s="13" t="s">
        <v>42</v>
      </c>
      <c r="C42" s="13">
        <v>5931</v>
      </c>
      <c r="D42" s="13">
        <v>165030</v>
      </c>
      <c r="E42" s="13">
        <v>776</v>
      </c>
      <c r="F42" s="13">
        <v>159932</v>
      </c>
      <c r="G42" s="19">
        <f t="shared" si="4"/>
        <v>13.083796998819761</v>
      </c>
      <c r="H42" s="19">
        <f t="shared" si="5"/>
        <v>96.910864691268245</v>
      </c>
      <c r="I42" s="13">
        <v>2487</v>
      </c>
      <c r="J42" s="13">
        <v>145490</v>
      </c>
    </row>
    <row r="43" spans="1:10" s="5" customFormat="1" x14ac:dyDescent="0.25">
      <c r="A43" s="13">
        <v>26</v>
      </c>
      <c r="B43" s="13" t="s">
        <v>43</v>
      </c>
      <c r="C43" s="13">
        <v>810</v>
      </c>
      <c r="D43" s="13">
        <v>22640</v>
      </c>
      <c r="E43" s="13">
        <v>34</v>
      </c>
      <c r="F43" s="13">
        <v>5631</v>
      </c>
      <c r="G43" s="19">
        <f t="shared" si="4"/>
        <v>4.1975308641975309</v>
      </c>
      <c r="H43" s="19">
        <f t="shared" si="5"/>
        <v>24.871908127208481</v>
      </c>
      <c r="I43" s="13">
        <v>165</v>
      </c>
      <c r="J43" s="13">
        <v>26229</v>
      </c>
    </row>
    <row r="44" spans="1:10" s="5" customFormat="1" x14ac:dyDescent="0.25">
      <c r="A44" s="13">
        <v>27</v>
      </c>
      <c r="B44" s="13" t="s">
        <v>44</v>
      </c>
      <c r="C44" s="13">
        <v>156</v>
      </c>
      <c r="D44" s="13">
        <v>7108</v>
      </c>
      <c r="E44" s="13">
        <v>148</v>
      </c>
      <c r="F44" s="13">
        <v>1610</v>
      </c>
      <c r="G44" s="19">
        <f t="shared" si="4"/>
        <v>94.871794871794862</v>
      </c>
      <c r="H44" s="19">
        <f t="shared" si="5"/>
        <v>22.650534608891391</v>
      </c>
      <c r="I44" s="13">
        <v>363</v>
      </c>
      <c r="J44" s="13">
        <v>8305</v>
      </c>
    </row>
    <row r="45" spans="1:10" s="5" customFormat="1" x14ac:dyDescent="0.25">
      <c r="A45" s="13">
        <v>28</v>
      </c>
      <c r="B45" s="13" t="s">
        <v>45</v>
      </c>
      <c r="C45" s="13">
        <v>785</v>
      </c>
      <c r="D45" s="13">
        <v>41702</v>
      </c>
      <c r="E45" s="13">
        <v>120</v>
      </c>
      <c r="F45" s="13">
        <v>55287</v>
      </c>
      <c r="G45" s="19">
        <f t="shared" si="4"/>
        <v>15.286624203821656</v>
      </c>
      <c r="H45" s="19">
        <f t="shared" si="5"/>
        <v>132.57637523380174</v>
      </c>
      <c r="I45" s="13">
        <v>320</v>
      </c>
      <c r="J45" s="13">
        <v>31475</v>
      </c>
    </row>
    <row r="46" spans="1:10" s="5" customFormat="1" x14ac:dyDescent="0.25">
      <c r="A46" s="13">
        <v>29</v>
      </c>
      <c r="B46" s="13" t="s">
        <v>46</v>
      </c>
      <c r="C46" s="13">
        <v>2</v>
      </c>
      <c r="D46" s="13">
        <v>1504</v>
      </c>
      <c r="E46" s="13">
        <v>0</v>
      </c>
      <c r="F46" s="13">
        <v>0</v>
      </c>
      <c r="G46" s="19">
        <f t="shared" si="4"/>
        <v>0</v>
      </c>
      <c r="H46" s="19">
        <f t="shared" si="5"/>
        <v>0</v>
      </c>
      <c r="I46" s="13">
        <v>1</v>
      </c>
      <c r="J46" s="13">
        <v>157</v>
      </c>
    </row>
    <row r="47" spans="1:10" s="5" customFormat="1" x14ac:dyDescent="0.25">
      <c r="A47" s="13">
        <v>30</v>
      </c>
      <c r="B47" s="13" t="s">
        <v>47</v>
      </c>
      <c r="C47" s="13">
        <v>112</v>
      </c>
      <c r="D47" s="13">
        <v>1904</v>
      </c>
      <c r="E47" s="13">
        <v>3</v>
      </c>
      <c r="F47" s="13">
        <v>292</v>
      </c>
      <c r="G47" s="19">
        <f t="shared" si="4"/>
        <v>2.6785714285714284</v>
      </c>
      <c r="H47" s="19">
        <f t="shared" si="5"/>
        <v>15.336134453781513</v>
      </c>
      <c r="I47" s="13">
        <v>17</v>
      </c>
      <c r="J47" s="13">
        <v>9069</v>
      </c>
    </row>
    <row r="48" spans="1:10" s="5" customFormat="1" x14ac:dyDescent="0.25">
      <c r="A48" s="13">
        <v>31</v>
      </c>
      <c r="B48" s="13" t="s">
        <v>48</v>
      </c>
      <c r="C48" s="13">
        <v>391</v>
      </c>
      <c r="D48" s="13">
        <v>14350</v>
      </c>
      <c r="E48" s="13">
        <v>49</v>
      </c>
      <c r="F48" s="13">
        <v>256</v>
      </c>
      <c r="G48" s="19">
        <f t="shared" si="4"/>
        <v>12.531969309462914</v>
      </c>
      <c r="H48" s="19">
        <f t="shared" si="5"/>
        <v>1.7839721254355401</v>
      </c>
      <c r="I48" s="13">
        <v>114</v>
      </c>
      <c r="J48" s="13">
        <v>38064</v>
      </c>
    </row>
    <row r="49" spans="1:10" s="5" customFormat="1" x14ac:dyDescent="0.25">
      <c r="A49" s="13">
        <v>32</v>
      </c>
      <c r="B49" s="13" t="s">
        <v>49</v>
      </c>
      <c r="C49" s="13">
        <v>1345</v>
      </c>
      <c r="D49" s="13">
        <v>89063</v>
      </c>
      <c r="E49" s="13">
        <v>982</v>
      </c>
      <c r="F49" s="13">
        <v>92622</v>
      </c>
      <c r="G49" s="19">
        <f t="shared" si="4"/>
        <v>73.011152416356879</v>
      </c>
      <c r="H49" s="19">
        <f t="shared" si="5"/>
        <v>103.99604774148636</v>
      </c>
      <c r="I49" s="13">
        <v>2544</v>
      </c>
      <c r="J49" s="13">
        <v>283940</v>
      </c>
    </row>
    <row r="50" spans="1:10" s="5" customFormat="1" x14ac:dyDescent="0.25">
      <c r="A50" s="13">
        <v>33</v>
      </c>
      <c r="B50" s="13" t="s">
        <v>50</v>
      </c>
      <c r="C50" s="13">
        <v>108</v>
      </c>
      <c r="D50" s="13">
        <v>3565</v>
      </c>
      <c r="E50" s="13">
        <v>0</v>
      </c>
      <c r="F50" s="13">
        <v>0</v>
      </c>
      <c r="G50" s="19">
        <f t="shared" si="4"/>
        <v>0</v>
      </c>
      <c r="H50" s="19">
        <f t="shared" si="5"/>
        <v>0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443</v>
      </c>
      <c r="D51" s="13">
        <v>12123</v>
      </c>
      <c r="E51" s="13">
        <v>35</v>
      </c>
      <c r="F51" s="13">
        <v>18187</v>
      </c>
      <c r="G51" s="19">
        <f t="shared" si="4"/>
        <v>7.9006772009029351</v>
      </c>
      <c r="H51" s="19">
        <f t="shared" si="5"/>
        <v>150.02062195826116</v>
      </c>
      <c r="I51" s="13">
        <v>36</v>
      </c>
      <c r="J51" s="13">
        <v>4414</v>
      </c>
    </row>
    <row r="52" spans="1:10" s="5" customFormat="1" x14ac:dyDescent="0.25">
      <c r="A52" s="13">
        <v>35</v>
      </c>
      <c r="B52" s="13" t="s">
        <v>52</v>
      </c>
      <c r="C52" s="13">
        <v>44</v>
      </c>
      <c r="D52" s="13">
        <v>3885</v>
      </c>
      <c r="E52" s="13">
        <v>443</v>
      </c>
      <c r="F52" s="13">
        <v>1378</v>
      </c>
      <c r="G52" s="19">
        <f t="shared" si="4"/>
        <v>1006.8181818181819</v>
      </c>
      <c r="H52" s="19">
        <f t="shared" si="5"/>
        <v>35.469755469755469</v>
      </c>
      <c r="I52" s="13">
        <v>443</v>
      </c>
      <c r="J52" s="13">
        <v>48049</v>
      </c>
    </row>
    <row r="53" spans="1:10" s="5" customFormat="1" x14ac:dyDescent="0.25">
      <c r="A53" s="13">
        <v>36</v>
      </c>
      <c r="B53" s="13" t="s">
        <v>53</v>
      </c>
      <c r="C53" s="13">
        <v>86</v>
      </c>
      <c r="D53" s="13">
        <v>4867</v>
      </c>
      <c r="E53" s="13">
        <v>0</v>
      </c>
      <c r="F53" s="13">
        <v>0</v>
      </c>
      <c r="G53" s="19">
        <f t="shared" si="4"/>
        <v>0</v>
      </c>
      <c r="H53" s="19">
        <f t="shared" si="5"/>
        <v>0</v>
      </c>
      <c r="I53" s="13">
        <v>1</v>
      </c>
      <c r="J53" s="13">
        <v>356</v>
      </c>
    </row>
    <row r="54" spans="1:10" s="5" customFormat="1" x14ac:dyDescent="0.25">
      <c r="A54" s="13">
        <v>37</v>
      </c>
      <c r="B54" s="13" t="s">
        <v>54</v>
      </c>
      <c r="C54" s="13">
        <v>985</v>
      </c>
      <c r="D54" s="13">
        <v>98395</v>
      </c>
      <c r="E54" s="13">
        <v>494</v>
      </c>
      <c r="F54" s="13">
        <v>126493</v>
      </c>
      <c r="G54" s="19">
        <f t="shared" si="4"/>
        <v>50.152284263959388</v>
      </c>
      <c r="H54" s="19">
        <f t="shared" si="5"/>
        <v>128.5563290817623</v>
      </c>
      <c r="I54" s="13">
        <v>3067</v>
      </c>
      <c r="J54" s="13">
        <v>118171</v>
      </c>
    </row>
    <row r="55" spans="1:10" s="5" customFormat="1" x14ac:dyDescent="0.25">
      <c r="A55" s="13">
        <v>38</v>
      </c>
      <c r="B55" s="13" t="s">
        <v>55</v>
      </c>
      <c r="C55" s="13">
        <v>501</v>
      </c>
      <c r="D55" s="13">
        <v>27436</v>
      </c>
      <c r="E55" s="13">
        <v>41</v>
      </c>
      <c r="F55" s="13">
        <v>355</v>
      </c>
      <c r="G55" s="19">
        <f t="shared" si="4"/>
        <v>8.1836327345309385</v>
      </c>
      <c r="H55" s="19">
        <f t="shared" si="5"/>
        <v>1.2939203965592652</v>
      </c>
      <c r="I55" s="13">
        <v>3</v>
      </c>
      <c r="J55" s="13">
        <v>3427</v>
      </c>
    </row>
    <row r="56" spans="1:10" x14ac:dyDescent="0.25">
      <c r="A56" s="16"/>
      <c r="B56" s="16"/>
      <c r="C56" s="16">
        <f>SUM(C35:C55)</f>
        <v>21043</v>
      </c>
      <c r="D56" s="16">
        <f>SUM(D35:D55)</f>
        <v>822928</v>
      </c>
      <c r="E56" s="16">
        <f>SUM(E35:E55)</f>
        <v>6223</v>
      </c>
      <c r="F56" s="16">
        <f>SUM(F35:F55)</f>
        <v>745420</v>
      </c>
      <c r="G56" s="22">
        <f t="shared" si="4"/>
        <v>29.572779546642593</v>
      </c>
      <c r="H56" s="22">
        <f t="shared" si="5"/>
        <v>90.581436043007415</v>
      </c>
      <c r="I56" s="16">
        <f>SUM(I35:I55)</f>
        <v>21813</v>
      </c>
      <c r="J56" s="16">
        <f>SUM(J35:J55)</f>
        <v>2082180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35</v>
      </c>
      <c r="D58" s="13">
        <v>3416</v>
      </c>
      <c r="E58" s="13">
        <v>1</v>
      </c>
      <c r="F58" s="13">
        <v>5</v>
      </c>
      <c r="G58" s="19">
        <f t="shared" ref="G58:H64" si="6">(E58/C58)*100</f>
        <v>2.8571428571428572</v>
      </c>
      <c r="H58" s="19">
        <f t="shared" si="6"/>
        <v>0.14637002341920377</v>
      </c>
      <c r="I58" s="13">
        <v>21</v>
      </c>
      <c r="J58" s="13">
        <v>87</v>
      </c>
    </row>
    <row r="59" spans="1:10" s="5" customFormat="1" x14ac:dyDescent="0.25">
      <c r="A59" s="13">
        <v>40</v>
      </c>
      <c r="B59" s="13" t="s">
        <v>58</v>
      </c>
      <c r="C59" s="13">
        <v>15</v>
      </c>
      <c r="D59" s="13">
        <v>1631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1</v>
      </c>
      <c r="J59" s="13">
        <v>4</v>
      </c>
    </row>
    <row r="60" spans="1:10" s="5" customFormat="1" x14ac:dyDescent="0.25">
      <c r="A60" s="13">
        <v>41</v>
      </c>
      <c r="B60" s="13" t="s">
        <v>59</v>
      </c>
      <c r="C60" s="13">
        <v>12</v>
      </c>
      <c r="D60" s="13">
        <v>879</v>
      </c>
      <c r="E60" s="13">
        <v>1</v>
      </c>
      <c r="F60" s="13">
        <v>50</v>
      </c>
      <c r="G60" s="19">
        <f t="shared" si="6"/>
        <v>8.3333333333333321</v>
      </c>
      <c r="H60" s="19">
        <f t="shared" si="6"/>
        <v>5.6882821387940838</v>
      </c>
      <c r="I60" s="13">
        <v>6</v>
      </c>
      <c r="J60" s="13">
        <v>656</v>
      </c>
    </row>
    <row r="61" spans="1:10" s="5" customFormat="1" x14ac:dyDescent="0.25">
      <c r="A61" s="13">
        <v>42</v>
      </c>
      <c r="B61" s="13" t="s">
        <v>60</v>
      </c>
      <c r="C61" s="13">
        <v>193</v>
      </c>
      <c r="D61" s="13">
        <v>9573</v>
      </c>
      <c r="E61" s="13">
        <v>7</v>
      </c>
      <c r="F61" s="13">
        <v>2555</v>
      </c>
      <c r="G61" s="19">
        <f t="shared" si="6"/>
        <v>3.6269430051813467</v>
      </c>
      <c r="H61" s="19">
        <f t="shared" si="6"/>
        <v>26.689647968244017</v>
      </c>
      <c r="I61" s="13">
        <v>49</v>
      </c>
      <c r="J61" s="13">
        <v>1660</v>
      </c>
    </row>
    <row r="62" spans="1:10" s="5" customFormat="1" x14ac:dyDescent="0.25">
      <c r="A62" s="13">
        <v>43</v>
      </c>
      <c r="B62" s="13" t="s">
        <v>61</v>
      </c>
      <c r="C62" s="13">
        <v>9</v>
      </c>
      <c r="D62" s="13">
        <v>1037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1</v>
      </c>
      <c r="J62" s="13">
        <v>15</v>
      </c>
    </row>
    <row r="63" spans="1:10" s="5" customFormat="1" x14ac:dyDescent="0.25">
      <c r="A63" s="13">
        <v>44</v>
      </c>
      <c r="B63" s="13" t="s">
        <v>62</v>
      </c>
      <c r="C63" s="13">
        <v>15</v>
      </c>
      <c r="D63" s="13">
        <v>1635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279</v>
      </c>
      <c r="D64" s="16">
        <f>SUM(D58:D63)</f>
        <v>18171</v>
      </c>
      <c r="E64" s="16">
        <f>SUM(E58:E63)</f>
        <v>9</v>
      </c>
      <c r="F64" s="16">
        <f>SUM(F58:F63)</f>
        <v>2610</v>
      </c>
      <c r="G64" s="22">
        <f t="shared" si="6"/>
        <v>3.225806451612903</v>
      </c>
      <c r="H64" s="22">
        <f t="shared" si="6"/>
        <v>14.363546310054481</v>
      </c>
      <c r="I64" s="16">
        <f>SUM(I58:I63)</f>
        <v>78</v>
      </c>
      <c r="J64" s="16">
        <f>SUM(J58:J63)</f>
        <v>2422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70838</v>
      </c>
      <c r="D68" s="13">
        <f>SUM(D21+D24+D29+D33+D56+D64+D67)</f>
        <v>2336388</v>
      </c>
      <c r="E68" s="13">
        <f>SUM(E21+E24+E29+E33+E56+E64+E67)</f>
        <v>7816</v>
      </c>
      <c r="F68" s="13">
        <f>SUM(F21+F24+F29+F33+F56+F64+F67)</f>
        <v>1350073</v>
      </c>
      <c r="G68" s="19">
        <f t="shared" si="7"/>
        <v>11.033626019932804</v>
      </c>
      <c r="H68" s="19">
        <f t="shared" si="7"/>
        <v>57.784623101984778</v>
      </c>
      <c r="I68" s="13">
        <f>SUM(I21+I24+I29+I33+I56+I64+I67)</f>
        <v>27238</v>
      </c>
      <c r="J68" s="13">
        <f>SUM(J21+J24+J29+J33+J56+J64+J67)</f>
        <v>3503115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1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96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10852</v>
      </c>
      <c r="D10" s="13">
        <v>30037</v>
      </c>
      <c r="E10" s="13">
        <v>142</v>
      </c>
      <c r="F10" s="13">
        <v>1160</v>
      </c>
      <c r="G10" s="19">
        <f t="shared" ref="G10:G21" si="0">(E10/C10)*100</f>
        <v>1.3085145595281975</v>
      </c>
      <c r="H10" s="19">
        <f t="shared" ref="H10:H21" si="1">(F10/D10)*100</f>
        <v>3.8619036521623329</v>
      </c>
      <c r="I10" s="13">
        <v>1995</v>
      </c>
      <c r="J10" s="13">
        <v>4383</v>
      </c>
    </row>
    <row r="11" spans="1:12" s="5" customFormat="1" x14ac:dyDescent="0.25">
      <c r="A11" s="13">
        <v>2</v>
      </c>
      <c r="B11" s="13" t="s">
        <v>14</v>
      </c>
      <c r="C11" s="13">
        <v>4298</v>
      </c>
      <c r="D11" s="13">
        <v>13251</v>
      </c>
      <c r="E11" s="13">
        <v>0</v>
      </c>
      <c r="F11" s="13">
        <v>0</v>
      </c>
      <c r="G11" s="19">
        <f t="shared" si="0"/>
        <v>0</v>
      </c>
      <c r="H11" s="19">
        <f t="shared" si="1"/>
        <v>0</v>
      </c>
      <c r="I11" s="13">
        <v>0</v>
      </c>
      <c r="J11" s="13">
        <v>0</v>
      </c>
    </row>
    <row r="12" spans="1:12" s="5" customFormat="1" x14ac:dyDescent="0.25">
      <c r="A12" s="13">
        <v>3</v>
      </c>
      <c r="B12" s="13" t="s">
        <v>15</v>
      </c>
      <c r="C12" s="13">
        <v>274</v>
      </c>
      <c r="D12" s="13">
        <v>1397</v>
      </c>
      <c r="E12" s="13">
        <v>1</v>
      </c>
      <c r="F12" s="13">
        <v>25</v>
      </c>
      <c r="G12" s="19">
        <f t="shared" si="0"/>
        <v>0.36496350364963503</v>
      </c>
      <c r="H12" s="19">
        <f t="shared" si="1"/>
        <v>1.789549033643522</v>
      </c>
      <c r="I12" s="13">
        <v>8</v>
      </c>
      <c r="J12" s="13">
        <v>62</v>
      </c>
    </row>
    <row r="13" spans="1:12" s="5" customFormat="1" x14ac:dyDescent="0.25">
      <c r="A13" s="13">
        <v>4</v>
      </c>
      <c r="B13" s="13" t="s">
        <v>16</v>
      </c>
      <c r="C13" s="13">
        <v>1468</v>
      </c>
      <c r="D13" s="13">
        <v>4417</v>
      </c>
      <c r="E13" s="13">
        <v>0</v>
      </c>
      <c r="F13" s="13">
        <v>0</v>
      </c>
      <c r="G13" s="19">
        <f t="shared" si="0"/>
        <v>0</v>
      </c>
      <c r="H13" s="19">
        <f t="shared" si="1"/>
        <v>0</v>
      </c>
      <c r="I13" s="13">
        <v>0</v>
      </c>
      <c r="J13" s="13">
        <v>0</v>
      </c>
    </row>
    <row r="14" spans="1:12" s="5" customFormat="1" x14ac:dyDescent="0.25">
      <c r="A14" s="13">
        <v>5</v>
      </c>
      <c r="B14" s="13" t="s">
        <v>17</v>
      </c>
      <c r="C14" s="13">
        <v>2537</v>
      </c>
      <c r="D14" s="13">
        <v>6583</v>
      </c>
      <c r="E14" s="13">
        <v>0</v>
      </c>
      <c r="F14" s="13">
        <v>0</v>
      </c>
      <c r="G14" s="19">
        <f t="shared" si="0"/>
        <v>0</v>
      </c>
      <c r="H14" s="19">
        <f t="shared" si="1"/>
        <v>0</v>
      </c>
      <c r="I14" s="13">
        <v>3326</v>
      </c>
      <c r="J14" s="13">
        <v>16093</v>
      </c>
    </row>
    <row r="15" spans="1:12" s="5" customFormat="1" x14ac:dyDescent="0.25">
      <c r="A15" s="13">
        <v>6</v>
      </c>
      <c r="B15" s="13" t="s">
        <v>18</v>
      </c>
      <c r="C15" s="13">
        <v>999</v>
      </c>
      <c r="D15" s="13">
        <v>2666</v>
      </c>
      <c r="E15" s="13">
        <v>0</v>
      </c>
      <c r="F15" s="13">
        <v>0</v>
      </c>
      <c r="G15" s="19">
        <f t="shared" si="0"/>
        <v>0</v>
      </c>
      <c r="H15" s="19">
        <f t="shared" si="1"/>
        <v>0</v>
      </c>
      <c r="I15" s="13">
        <v>0</v>
      </c>
      <c r="J15" s="13">
        <v>0</v>
      </c>
    </row>
    <row r="16" spans="1:12" s="5" customFormat="1" x14ac:dyDescent="0.25">
      <c r="A16" s="13">
        <v>7</v>
      </c>
      <c r="B16" s="13" t="s">
        <v>19</v>
      </c>
      <c r="C16" s="13">
        <v>1176</v>
      </c>
      <c r="D16" s="13">
        <v>3595</v>
      </c>
      <c r="E16" s="13">
        <v>0</v>
      </c>
      <c r="F16" s="13">
        <v>0</v>
      </c>
      <c r="G16" s="19">
        <f t="shared" si="0"/>
        <v>0</v>
      </c>
      <c r="H16" s="19">
        <f t="shared" si="1"/>
        <v>0</v>
      </c>
      <c r="I16" s="13">
        <v>68</v>
      </c>
      <c r="J16" s="13">
        <v>21821</v>
      </c>
    </row>
    <row r="17" spans="1:10" s="5" customFormat="1" x14ac:dyDescent="0.25">
      <c r="A17" s="13">
        <v>8</v>
      </c>
      <c r="B17" s="13" t="s">
        <v>20</v>
      </c>
      <c r="C17" s="13">
        <v>2035</v>
      </c>
      <c r="D17" s="13">
        <v>12974</v>
      </c>
      <c r="E17" s="13">
        <v>0</v>
      </c>
      <c r="F17" s="13">
        <v>0</v>
      </c>
      <c r="G17" s="19">
        <f t="shared" si="0"/>
        <v>0</v>
      </c>
      <c r="H17" s="19">
        <f t="shared" si="1"/>
        <v>0</v>
      </c>
      <c r="I17" s="13">
        <v>3</v>
      </c>
      <c r="J17" s="13">
        <v>376</v>
      </c>
    </row>
    <row r="18" spans="1:10" s="5" customFormat="1" x14ac:dyDescent="0.25">
      <c r="A18" s="13">
        <v>9</v>
      </c>
      <c r="B18" s="13" t="s">
        <v>21</v>
      </c>
      <c r="C18" s="13">
        <v>147</v>
      </c>
      <c r="D18" s="13">
        <v>498</v>
      </c>
      <c r="E18" s="13">
        <v>4</v>
      </c>
      <c r="F18" s="13">
        <v>8</v>
      </c>
      <c r="G18" s="19">
        <f t="shared" si="0"/>
        <v>2.7210884353741496</v>
      </c>
      <c r="H18" s="19">
        <f t="shared" si="1"/>
        <v>1.6064257028112447</v>
      </c>
      <c r="I18" s="13">
        <v>4</v>
      </c>
      <c r="J18" s="13">
        <v>8</v>
      </c>
    </row>
    <row r="19" spans="1:10" s="5" customFormat="1" x14ac:dyDescent="0.25">
      <c r="A19" s="13">
        <v>10</v>
      </c>
      <c r="B19" s="13" t="s">
        <v>22</v>
      </c>
      <c r="C19" s="13">
        <v>4017</v>
      </c>
      <c r="D19" s="13">
        <v>12006</v>
      </c>
      <c r="E19" s="13">
        <v>38</v>
      </c>
      <c r="F19" s="13">
        <v>445</v>
      </c>
      <c r="G19" s="19">
        <f t="shared" si="0"/>
        <v>0.9459795867562858</v>
      </c>
      <c r="H19" s="19">
        <f t="shared" si="1"/>
        <v>3.7064800932866895</v>
      </c>
      <c r="I19" s="13">
        <v>106</v>
      </c>
      <c r="J19" s="13">
        <v>1014</v>
      </c>
    </row>
    <row r="20" spans="1:10" s="5" customFormat="1" x14ac:dyDescent="0.25">
      <c r="A20" s="13">
        <v>11</v>
      </c>
      <c r="B20" s="13" t="s">
        <v>23</v>
      </c>
      <c r="C20" s="13">
        <v>1041</v>
      </c>
      <c r="D20" s="13">
        <v>2680</v>
      </c>
      <c r="E20" s="13">
        <v>0</v>
      </c>
      <c r="F20" s="13">
        <v>0</v>
      </c>
      <c r="G20" s="19">
        <f t="shared" si="0"/>
        <v>0</v>
      </c>
      <c r="H20" s="19">
        <f t="shared" si="1"/>
        <v>0</v>
      </c>
      <c r="I20" s="13">
        <v>0</v>
      </c>
      <c r="J20" s="13">
        <v>0</v>
      </c>
    </row>
    <row r="21" spans="1:10" x14ac:dyDescent="0.25">
      <c r="A21" s="16"/>
      <c r="B21" s="16"/>
      <c r="C21" s="16">
        <f>SUM(C10:C20)</f>
        <v>28844</v>
      </c>
      <c r="D21" s="16">
        <f>SUM(D10:D20)</f>
        <v>90104</v>
      </c>
      <c r="E21" s="16">
        <f>SUM(E10:E20)</f>
        <v>185</v>
      </c>
      <c r="F21" s="16">
        <f>SUM(F10:F20)</f>
        <v>1638</v>
      </c>
      <c r="G21" s="22">
        <f t="shared" si="0"/>
        <v>0.64138122313132706</v>
      </c>
      <c r="H21" s="22">
        <f t="shared" si="1"/>
        <v>1.8178993163455563</v>
      </c>
      <c r="I21" s="16">
        <f>SUM(I10:I20)</f>
        <v>5510</v>
      </c>
      <c r="J21" s="16">
        <f>SUM(J10:J20)</f>
        <v>43757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11023</v>
      </c>
      <c r="D23" s="13">
        <v>113065</v>
      </c>
      <c r="E23" s="13">
        <v>0</v>
      </c>
      <c r="F23" s="13">
        <v>0</v>
      </c>
      <c r="G23" s="19">
        <f>(E23/C23)*100</f>
        <v>0</v>
      </c>
      <c r="H23" s="19">
        <f>(F23/D23)*100</f>
        <v>0</v>
      </c>
      <c r="I23" s="13">
        <v>0</v>
      </c>
      <c r="J23" s="13">
        <v>0</v>
      </c>
    </row>
    <row r="24" spans="1:10" x14ac:dyDescent="0.25">
      <c r="A24" s="16"/>
      <c r="B24" s="16"/>
      <c r="C24" s="16">
        <f>SUM(C23:C23)</f>
        <v>11023</v>
      </c>
      <c r="D24" s="16">
        <f>SUM(D23:D23)</f>
        <v>113065</v>
      </c>
      <c r="E24" s="16">
        <f>SUM(E23:E23)</f>
        <v>0</v>
      </c>
      <c r="F24" s="16">
        <f>SUM(F23:F23)</f>
        <v>0</v>
      </c>
      <c r="G24" s="22">
        <f>(E24/C24)*100</f>
        <v>0</v>
      </c>
      <c r="H24" s="22">
        <f>(F24/D24)*100</f>
        <v>0</v>
      </c>
      <c r="I24" s="16">
        <f>SUM(I23:I23)</f>
        <v>0</v>
      </c>
      <c r="J24" s="16">
        <f>SUM(J23:J23)</f>
        <v>0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862</v>
      </c>
      <c r="D26" s="13">
        <v>2550</v>
      </c>
      <c r="E26" s="13">
        <v>0</v>
      </c>
      <c r="F26" s="13">
        <v>0</v>
      </c>
      <c r="G26" s="19">
        <f t="shared" ref="G26:H29" si="2">(E26/C26)*100</f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13">
        <v>14</v>
      </c>
      <c r="B27" s="13" t="s">
        <v>29</v>
      </c>
      <c r="C27" s="13">
        <v>20</v>
      </c>
      <c r="D27" s="13">
        <v>217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2</v>
      </c>
      <c r="D28" s="13">
        <v>1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884</v>
      </c>
      <c r="D29" s="16">
        <f>SUM(D26:D28)</f>
        <v>2768</v>
      </c>
      <c r="E29" s="16">
        <f>SUM(E26:E28)</f>
        <v>0</v>
      </c>
      <c r="F29" s="16">
        <f>SUM(F26:F28)</f>
        <v>0</v>
      </c>
      <c r="G29" s="22">
        <f t="shared" si="2"/>
        <v>0</v>
      </c>
      <c r="H29" s="22">
        <f t="shared" si="2"/>
        <v>0</v>
      </c>
      <c r="I29" s="16">
        <f>SUM(I26:I28)</f>
        <v>0</v>
      </c>
      <c r="J29" s="16">
        <f>SUM(J26:J28)</f>
        <v>0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517</v>
      </c>
      <c r="D31" s="13">
        <v>1787</v>
      </c>
      <c r="E31" s="13">
        <v>4</v>
      </c>
      <c r="F31" s="13">
        <v>27</v>
      </c>
      <c r="G31" s="19">
        <f t="shared" ref="G31:H33" si="3">(E31/C31)*100</f>
        <v>0.77369439071566737</v>
      </c>
      <c r="H31" s="19">
        <f t="shared" si="3"/>
        <v>1.5109121432568551</v>
      </c>
      <c r="I31" s="13">
        <v>725</v>
      </c>
      <c r="J31" s="13">
        <v>644</v>
      </c>
    </row>
    <row r="32" spans="1:10" s="5" customFormat="1" x14ac:dyDescent="0.25">
      <c r="A32" s="13">
        <v>17</v>
      </c>
      <c r="B32" s="13" t="s">
        <v>33</v>
      </c>
      <c r="C32" s="13">
        <v>1517</v>
      </c>
      <c r="D32" s="13">
        <v>3424</v>
      </c>
      <c r="E32" s="13">
        <v>0</v>
      </c>
      <c r="F32" s="13">
        <v>0</v>
      </c>
      <c r="G32" s="19">
        <f t="shared" si="3"/>
        <v>0</v>
      </c>
      <c r="H32" s="19">
        <f t="shared" si="3"/>
        <v>0</v>
      </c>
      <c r="I32" s="13">
        <v>0</v>
      </c>
      <c r="J32" s="13">
        <v>0</v>
      </c>
    </row>
    <row r="33" spans="1:10" x14ac:dyDescent="0.25">
      <c r="A33" s="16"/>
      <c r="B33" s="16"/>
      <c r="C33" s="16">
        <f>SUM(C31:C32)</f>
        <v>2034</v>
      </c>
      <c r="D33" s="16">
        <f>SUM(D31:D32)</f>
        <v>5211</v>
      </c>
      <c r="E33" s="16">
        <f>SUM(E31:E32)</f>
        <v>4</v>
      </c>
      <c r="F33" s="16">
        <f>SUM(F31:F32)</f>
        <v>27</v>
      </c>
      <c r="G33" s="22">
        <f t="shared" si="3"/>
        <v>0.19665683382497542</v>
      </c>
      <c r="H33" s="22">
        <f t="shared" si="3"/>
        <v>0.5181347150259068</v>
      </c>
      <c r="I33" s="16">
        <f>SUM(I31:I32)</f>
        <v>725</v>
      </c>
      <c r="J33" s="16">
        <f>SUM(J31:J32)</f>
        <v>644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1717</v>
      </c>
      <c r="D35" s="13">
        <v>14673</v>
      </c>
      <c r="E35" s="13">
        <v>0</v>
      </c>
      <c r="F35" s="13">
        <v>0</v>
      </c>
      <c r="G35" s="19">
        <f t="shared" ref="G35:G56" si="4">(E35/C35)*100</f>
        <v>0</v>
      </c>
      <c r="H35" s="19">
        <f t="shared" ref="H35:H56" si="5">(F35/D35)*100</f>
        <v>0</v>
      </c>
      <c r="I35" s="13">
        <v>2</v>
      </c>
      <c r="J35" s="13">
        <v>141</v>
      </c>
    </row>
    <row r="36" spans="1:10" s="5" customFormat="1" x14ac:dyDescent="0.25">
      <c r="A36" s="13">
        <v>19</v>
      </c>
      <c r="B36" s="13" t="s">
        <v>36</v>
      </c>
      <c r="C36" s="13">
        <v>7</v>
      </c>
      <c r="D36" s="13">
        <v>2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0</v>
      </c>
      <c r="J36" s="13">
        <v>0</v>
      </c>
    </row>
    <row r="37" spans="1:10" s="5" customFormat="1" x14ac:dyDescent="0.25">
      <c r="A37" s="13">
        <v>20</v>
      </c>
      <c r="B37" s="13" t="s">
        <v>37</v>
      </c>
      <c r="C37" s="13">
        <v>86</v>
      </c>
      <c r="D37" s="13">
        <v>165</v>
      </c>
      <c r="E37" s="13">
        <v>0</v>
      </c>
      <c r="F37" s="13">
        <v>0</v>
      </c>
      <c r="G37" s="19">
        <f t="shared" si="4"/>
        <v>0</v>
      </c>
      <c r="H37" s="19">
        <f t="shared" si="5"/>
        <v>0</v>
      </c>
      <c r="I37" s="13">
        <v>0</v>
      </c>
      <c r="J37" s="13">
        <v>0</v>
      </c>
    </row>
    <row r="38" spans="1:10" s="5" customFormat="1" x14ac:dyDescent="0.25">
      <c r="A38" s="13">
        <v>21</v>
      </c>
      <c r="B38" s="13" t="s">
        <v>38</v>
      </c>
      <c r="C38" s="13">
        <v>267</v>
      </c>
      <c r="D38" s="13">
        <v>716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0</v>
      </c>
      <c r="J38" s="13">
        <v>0</v>
      </c>
    </row>
    <row r="39" spans="1:10" s="5" customFormat="1" x14ac:dyDescent="0.25">
      <c r="A39" s="13">
        <v>22</v>
      </c>
      <c r="B39" s="13" t="s">
        <v>39</v>
      </c>
      <c r="C39" s="13">
        <v>3</v>
      </c>
      <c r="D39" s="13">
        <v>3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1278</v>
      </c>
      <c r="D40" s="13">
        <v>2550</v>
      </c>
      <c r="E40" s="13">
        <v>0</v>
      </c>
      <c r="F40" s="13">
        <v>0</v>
      </c>
      <c r="G40" s="19">
        <f t="shared" si="4"/>
        <v>0</v>
      </c>
      <c r="H40" s="19">
        <f t="shared" si="5"/>
        <v>0</v>
      </c>
      <c r="I40" s="13">
        <v>0</v>
      </c>
      <c r="J40" s="13">
        <v>0</v>
      </c>
    </row>
    <row r="41" spans="1:10" s="5" customFormat="1" x14ac:dyDescent="0.25">
      <c r="A41" s="13">
        <v>24</v>
      </c>
      <c r="B41" s="13" t="s">
        <v>41</v>
      </c>
      <c r="C41" s="13">
        <v>2164</v>
      </c>
      <c r="D41" s="13">
        <v>15597</v>
      </c>
      <c r="E41" s="13">
        <v>0</v>
      </c>
      <c r="F41" s="13">
        <v>0</v>
      </c>
      <c r="G41" s="19">
        <f t="shared" si="4"/>
        <v>0</v>
      </c>
      <c r="H41" s="19">
        <f t="shared" si="5"/>
        <v>0</v>
      </c>
      <c r="I41" s="13">
        <v>0</v>
      </c>
      <c r="J41" s="13">
        <v>0</v>
      </c>
    </row>
    <row r="42" spans="1:10" s="5" customFormat="1" x14ac:dyDescent="0.25">
      <c r="A42" s="13">
        <v>25</v>
      </c>
      <c r="B42" s="13" t="s">
        <v>42</v>
      </c>
      <c r="C42" s="13">
        <v>1702</v>
      </c>
      <c r="D42" s="13">
        <v>15104</v>
      </c>
      <c r="E42" s="13">
        <v>0</v>
      </c>
      <c r="F42" s="13">
        <v>0</v>
      </c>
      <c r="G42" s="19">
        <f t="shared" si="4"/>
        <v>0</v>
      </c>
      <c r="H42" s="19">
        <f t="shared" si="5"/>
        <v>0</v>
      </c>
      <c r="I42" s="13">
        <v>0</v>
      </c>
      <c r="J42" s="13">
        <v>0</v>
      </c>
    </row>
    <row r="43" spans="1:10" s="5" customFormat="1" x14ac:dyDescent="0.25">
      <c r="A43" s="13">
        <v>26</v>
      </c>
      <c r="B43" s="13" t="s">
        <v>43</v>
      </c>
      <c r="C43" s="13">
        <v>579</v>
      </c>
      <c r="D43" s="13">
        <v>1953</v>
      </c>
      <c r="E43" s="13">
        <v>13</v>
      </c>
      <c r="F43" s="13">
        <v>54</v>
      </c>
      <c r="G43" s="19">
        <f t="shared" si="4"/>
        <v>2.2452504317789295</v>
      </c>
      <c r="H43" s="19">
        <f t="shared" si="5"/>
        <v>2.7649769585253456</v>
      </c>
      <c r="I43" s="13">
        <v>30</v>
      </c>
      <c r="J43" s="13">
        <v>158</v>
      </c>
    </row>
    <row r="44" spans="1:10" s="5" customFormat="1" x14ac:dyDescent="0.25">
      <c r="A44" s="13">
        <v>27</v>
      </c>
      <c r="B44" s="13" t="s">
        <v>44</v>
      </c>
      <c r="C44" s="13">
        <v>31</v>
      </c>
      <c r="D44" s="13">
        <v>135</v>
      </c>
      <c r="E44" s="13">
        <v>4</v>
      </c>
      <c r="F44" s="13">
        <v>4</v>
      </c>
      <c r="G44" s="19">
        <f t="shared" si="4"/>
        <v>12.903225806451612</v>
      </c>
      <c r="H44" s="19">
        <f t="shared" si="5"/>
        <v>2.9629629629629632</v>
      </c>
      <c r="I44" s="13">
        <v>59</v>
      </c>
      <c r="J44" s="13">
        <v>33</v>
      </c>
    </row>
    <row r="45" spans="1:10" s="5" customFormat="1" x14ac:dyDescent="0.25">
      <c r="A45" s="13">
        <v>28</v>
      </c>
      <c r="B45" s="13" t="s">
        <v>45</v>
      </c>
      <c r="C45" s="13">
        <v>379</v>
      </c>
      <c r="D45" s="13">
        <v>883</v>
      </c>
      <c r="E45" s="13">
        <v>0</v>
      </c>
      <c r="F45" s="13">
        <v>0</v>
      </c>
      <c r="G45" s="19">
        <f t="shared" si="4"/>
        <v>0</v>
      </c>
      <c r="H45" s="19">
        <f t="shared" si="5"/>
        <v>0</v>
      </c>
      <c r="I45" s="13">
        <v>0</v>
      </c>
      <c r="J45" s="13">
        <v>0</v>
      </c>
    </row>
    <row r="46" spans="1:10" s="5" customFormat="1" x14ac:dyDescent="0.25">
      <c r="A46" s="13">
        <v>29</v>
      </c>
      <c r="B46" s="13" t="s">
        <v>46</v>
      </c>
      <c r="C46" s="13">
        <v>1</v>
      </c>
      <c r="D46" s="13">
        <v>0</v>
      </c>
      <c r="E46" s="13">
        <v>0</v>
      </c>
      <c r="F46" s="13">
        <v>0</v>
      </c>
      <c r="G46" s="19">
        <f t="shared" si="4"/>
        <v>0</v>
      </c>
      <c r="H46" s="19" t="e">
        <f t="shared" si="5"/>
        <v>#DIV/0!</v>
      </c>
      <c r="I46" s="13">
        <v>0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133</v>
      </c>
      <c r="D47" s="13">
        <v>258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0</v>
      </c>
      <c r="J47" s="13">
        <v>0</v>
      </c>
    </row>
    <row r="48" spans="1:10" s="5" customFormat="1" x14ac:dyDescent="0.25">
      <c r="A48" s="13">
        <v>31</v>
      </c>
      <c r="B48" s="13" t="s">
        <v>48</v>
      </c>
      <c r="C48" s="13">
        <v>280</v>
      </c>
      <c r="D48" s="13">
        <v>639</v>
      </c>
      <c r="E48" s="13">
        <v>0</v>
      </c>
      <c r="F48" s="13">
        <v>0</v>
      </c>
      <c r="G48" s="19">
        <f t="shared" si="4"/>
        <v>0</v>
      </c>
      <c r="H48" s="19">
        <f t="shared" si="5"/>
        <v>0</v>
      </c>
      <c r="I48" s="13">
        <v>0</v>
      </c>
      <c r="J48" s="13">
        <v>0</v>
      </c>
    </row>
    <row r="49" spans="1:10" s="5" customFormat="1" x14ac:dyDescent="0.25">
      <c r="A49" s="13">
        <v>32</v>
      </c>
      <c r="B49" s="13" t="s">
        <v>49</v>
      </c>
      <c r="C49" s="13">
        <v>578</v>
      </c>
      <c r="D49" s="13">
        <v>1390</v>
      </c>
      <c r="E49" s="13">
        <v>0</v>
      </c>
      <c r="F49" s="13">
        <v>0</v>
      </c>
      <c r="G49" s="19">
        <f t="shared" si="4"/>
        <v>0</v>
      </c>
      <c r="H49" s="19">
        <f t="shared" si="5"/>
        <v>0</v>
      </c>
      <c r="I49" s="13">
        <v>0</v>
      </c>
      <c r="J49" s="13">
        <v>0</v>
      </c>
    </row>
    <row r="50" spans="1:10" s="5" customFormat="1" x14ac:dyDescent="0.25">
      <c r="A50" s="13">
        <v>33</v>
      </c>
      <c r="B50" s="13" t="s">
        <v>50</v>
      </c>
      <c r="C50" s="13">
        <v>121</v>
      </c>
      <c r="D50" s="13">
        <v>242</v>
      </c>
      <c r="E50" s="13">
        <v>0</v>
      </c>
      <c r="F50" s="13">
        <v>0</v>
      </c>
      <c r="G50" s="19">
        <f t="shared" si="4"/>
        <v>0</v>
      </c>
      <c r="H50" s="19">
        <f t="shared" si="5"/>
        <v>0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134</v>
      </c>
      <c r="D51" s="13">
        <v>254</v>
      </c>
      <c r="E51" s="13">
        <v>0</v>
      </c>
      <c r="F51" s="13">
        <v>0</v>
      </c>
      <c r="G51" s="19">
        <f t="shared" si="4"/>
        <v>0</v>
      </c>
      <c r="H51" s="19">
        <f t="shared" si="5"/>
        <v>0</v>
      </c>
      <c r="I51" s="13">
        <v>0</v>
      </c>
      <c r="J51" s="13">
        <v>0</v>
      </c>
    </row>
    <row r="52" spans="1:10" s="5" customFormat="1" x14ac:dyDescent="0.25">
      <c r="A52" s="13">
        <v>35</v>
      </c>
      <c r="B52" s="13" t="s">
        <v>52</v>
      </c>
      <c r="C52" s="13">
        <v>58</v>
      </c>
      <c r="D52" s="13">
        <v>329</v>
      </c>
      <c r="E52" s="13">
        <v>54</v>
      </c>
      <c r="F52" s="13">
        <v>37</v>
      </c>
      <c r="G52" s="19">
        <f t="shared" si="4"/>
        <v>93.103448275862064</v>
      </c>
      <c r="H52" s="19">
        <f t="shared" si="5"/>
        <v>11.246200607902736</v>
      </c>
      <c r="I52" s="13">
        <v>54</v>
      </c>
      <c r="J52" s="13">
        <v>14259</v>
      </c>
    </row>
    <row r="53" spans="1:10" s="5" customFormat="1" x14ac:dyDescent="0.25">
      <c r="A53" s="13">
        <v>36</v>
      </c>
      <c r="B53" s="13" t="s">
        <v>53</v>
      </c>
      <c r="C53" s="13">
        <v>5</v>
      </c>
      <c r="D53" s="13">
        <v>11</v>
      </c>
      <c r="E53" s="13">
        <v>0</v>
      </c>
      <c r="F53" s="13">
        <v>0</v>
      </c>
      <c r="G53" s="19">
        <f t="shared" si="4"/>
        <v>0</v>
      </c>
      <c r="H53" s="19">
        <f t="shared" si="5"/>
        <v>0</v>
      </c>
      <c r="I53" s="13">
        <v>0</v>
      </c>
      <c r="J53" s="13">
        <v>0</v>
      </c>
    </row>
    <row r="54" spans="1:10" s="5" customFormat="1" x14ac:dyDescent="0.25">
      <c r="A54" s="13">
        <v>37</v>
      </c>
      <c r="B54" s="13" t="s">
        <v>54</v>
      </c>
      <c r="C54" s="13">
        <v>718</v>
      </c>
      <c r="D54" s="13">
        <v>1672</v>
      </c>
      <c r="E54" s="13">
        <v>0</v>
      </c>
      <c r="F54" s="13">
        <v>0</v>
      </c>
      <c r="G54" s="19">
        <f t="shared" si="4"/>
        <v>0</v>
      </c>
      <c r="H54" s="19">
        <f t="shared" si="5"/>
        <v>0</v>
      </c>
      <c r="I54" s="13">
        <v>0</v>
      </c>
      <c r="J54" s="13">
        <v>0</v>
      </c>
    </row>
    <row r="55" spans="1:10" s="5" customFormat="1" x14ac:dyDescent="0.25">
      <c r="A55" s="13">
        <v>38</v>
      </c>
      <c r="B55" s="13" t="s">
        <v>55</v>
      </c>
      <c r="C55" s="13">
        <v>415</v>
      </c>
      <c r="D55" s="13">
        <v>1318</v>
      </c>
      <c r="E55" s="13">
        <v>5</v>
      </c>
      <c r="F55" s="13">
        <v>307</v>
      </c>
      <c r="G55" s="19">
        <f t="shared" si="4"/>
        <v>1.2048192771084338</v>
      </c>
      <c r="H55" s="19">
        <f t="shared" si="5"/>
        <v>23.292867981790589</v>
      </c>
      <c r="I55" s="13">
        <v>0</v>
      </c>
      <c r="J55" s="13">
        <v>0</v>
      </c>
    </row>
    <row r="56" spans="1:10" x14ac:dyDescent="0.25">
      <c r="A56" s="16"/>
      <c r="B56" s="16"/>
      <c r="C56" s="16">
        <f>SUM(C35:C55)</f>
        <v>10656</v>
      </c>
      <c r="D56" s="16">
        <f>SUM(D35:D55)</f>
        <v>57894</v>
      </c>
      <c r="E56" s="16">
        <f>SUM(E35:E55)</f>
        <v>76</v>
      </c>
      <c r="F56" s="16">
        <f>SUM(F35:F55)</f>
        <v>402</v>
      </c>
      <c r="G56" s="22">
        <f t="shared" si="4"/>
        <v>0.71321321321321318</v>
      </c>
      <c r="H56" s="22">
        <f t="shared" si="5"/>
        <v>0.69437247383148515</v>
      </c>
      <c r="I56" s="16">
        <f>SUM(I35:I55)</f>
        <v>145</v>
      </c>
      <c r="J56" s="16">
        <f>SUM(J35:J55)</f>
        <v>14591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20</v>
      </c>
      <c r="D58" s="13">
        <v>260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10</v>
      </c>
      <c r="D59" s="13">
        <v>302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11</v>
      </c>
      <c r="D60" s="13">
        <v>224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56</v>
      </c>
      <c r="D61" s="13">
        <v>839</v>
      </c>
      <c r="E61" s="13">
        <v>0</v>
      </c>
      <c r="F61" s="13">
        <v>0</v>
      </c>
      <c r="G61" s="19">
        <f t="shared" si="6"/>
        <v>0</v>
      </c>
      <c r="H61" s="19">
        <f t="shared" si="6"/>
        <v>0</v>
      </c>
      <c r="I61" s="13">
        <v>0</v>
      </c>
      <c r="J61" s="13">
        <v>0</v>
      </c>
    </row>
    <row r="62" spans="1:10" s="5" customFormat="1" x14ac:dyDescent="0.25">
      <c r="A62" s="13">
        <v>43</v>
      </c>
      <c r="B62" s="13" t="s">
        <v>61</v>
      </c>
      <c r="C62" s="13">
        <v>3</v>
      </c>
      <c r="D62" s="13">
        <v>1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s="5" customFormat="1" x14ac:dyDescent="0.25">
      <c r="A63" s="13">
        <v>44</v>
      </c>
      <c r="B63" s="13" t="s">
        <v>62</v>
      </c>
      <c r="C63" s="13">
        <v>11</v>
      </c>
      <c r="D63" s="13">
        <v>45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111</v>
      </c>
      <c r="D64" s="16">
        <f>SUM(D58:D63)</f>
        <v>1671</v>
      </c>
      <c r="E64" s="16">
        <f>SUM(E58:E63)</f>
        <v>0</v>
      </c>
      <c r="F64" s="16">
        <f>SUM(F58:F63)</f>
        <v>0</v>
      </c>
      <c r="G64" s="22">
        <f t="shared" si="6"/>
        <v>0</v>
      </c>
      <c r="H64" s="22">
        <f t="shared" si="6"/>
        <v>0</v>
      </c>
      <c r="I64" s="16">
        <f>SUM(I58:I63)</f>
        <v>0</v>
      </c>
      <c r="J64" s="16">
        <f>SUM(J58:J63)</f>
        <v>0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53552</v>
      </c>
      <c r="D68" s="13">
        <f>SUM(D21+D24+D29+D33+D56+D64+D67)</f>
        <v>270713</v>
      </c>
      <c r="E68" s="13">
        <f>SUM(E21+E24+E29+E33+E56+E64+E67)</f>
        <v>265</v>
      </c>
      <c r="F68" s="13">
        <f>SUM(F21+F24+F29+F33+F56+F64+F67)</f>
        <v>2067</v>
      </c>
      <c r="G68" s="19">
        <f t="shared" si="7"/>
        <v>0.49484613086345985</v>
      </c>
      <c r="H68" s="19">
        <f t="shared" si="7"/>
        <v>0.76353924636053683</v>
      </c>
      <c r="I68" s="13">
        <f>SUM(I21+I24+I29+I33+I56+I64+I67)</f>
        <v>6380</v>
      </c>
      <c r="J68" s="13">
        <f>SUM(J21+J24+J29+J33+J56+J64+J67)</f>
        <v>58992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97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27783</v>
      </c>
      <c r="D10" s="13">
        <v>162574</v>
      </c>
      <c r="E10" s="13">
        <v>0</v>
      </c>
      <c r="F10" s="13">
        <v>0</v>
      </c>
      <c r="G10" s="19">
        <f t="shared" ref="G10:G21" si="0">(E10/C10)*100</f>
        <v>0</v>
      </c>
      <c r="H10" s="19">
        <f t="shared" ref="H10:H21" si="1">(F10/D10)*100</f>
        <v>0</v>
      </c>
      <c r="I10" s="13">
        <v>3</v>
      </c>
      <c r="J10" s="13">
        <v>208</v>
      </c>
    </row>
    <row r="11" spans="1:12" s="5" customFormat="1" x14ac:dyDescent="0.25">
      <c r="A11" s="13">
        <v>2</v>
      </c>
      <c r="B11" s="13" t="s">
        <v>14</v>
      </c>
      <c r="C11" s="13">
        <v>7244</v>
      </c>
      <c r="D11" s="13">
        <v>49102</v>
      </c>
      <c r="E11" s="13">
        <v>0</v>
      </c>
      <c r="F11" s="13">
        <v>0</v>
      </c>
      <c r="G11" s="19">
        <f t="shared" si="0"/>
        <v>0</v>
      </c>
      <c r="H11" s="19">
        <f t="shared" si="1"/>
        <v>0</v>
      </c>
      <c r="I11" s="13">
        <v>0</v>
      </c>
      <c r="J11" s="13">
        <v>0</v>
      </c>
    </row>
    <row r="12" spans="1:12" s="5" customFormat="1" x14ac:dyDescent="0.25">
      <c r="A12" s="13">
        <v>3</v>
      </c>
      <c r="B12" s="13" t="s">
        <v>15</v>
      </c>
      <c r="C12" s="13">
        <v>478</v>
      </c>
      <c r="D12" s="13">
        <v>11509</v>
      </c>
      <c r="E12" s="13">
        <v>0</v>
      </c>
      <c r="F12" s="13">
        <v>0</v>
      </c>
      <c r="G12" s="19">
        <f t="shared" si="0"/>
        <v>0</v>
      </c>
      <c r="H12" s="19">
        <f t="shared" si="1"/>
        <v>0</v>
      </c>
      <c r="I12" s="13">
        <v>0</v>
      </c>
      <c r="J12" s="13">
        <v>0</v>
      </c>
    </row>
    <row r="13" spans="1:12" s="5" customFormat="1" x14ac:dyDescent="0.25">
      <c r="A13" s="13">
        <v>4</v>
      </c>
      <c r="B13" s="13" t="s">
        <v>16</v>
      </c>
      <c r="C13" s="13">
        <v>3533</v>
      </c>
      <c r="D13" s="13">
        <v>20129</v>
      </c>
      <c r="E13" s="13">
        <v>163</v>
      </c>
      <c r="F13" s="13">
        <v>666</v>
      </c>
      <c r="G13" s="19">
        <f t="shared" si="0"/>
        <v>4.6136427964902342</v>
      </c>
      <c r="H13" s="19">
        <f t="shared" si="1"/>
        <v>3.3086591484922252</v>
      </c>
      <c r="I13" s="13">
        <v>887</v>
      </c>
      <c r="J13" s="13">
        <v>6702</v>
      </c>
    </row>
    <row r="14" spans="1:12" s="5" customFormat="1" x14ac:dyDescent="0.25">
      <c r="A14" s="13">
        <v>5</v>
      </c>
      <c r="B14" s="13" t="s">
        <v>17</v>
      </c>
      <c r="C14" s="13">
        <v>10454</v>
      </c>
      <c r="D14" s="13">
        <v>40336</v>
      </c>
      <c r="E14" s="13">
        <v>1213</v>
      </c>
      <c r="F14" s="13">
        <v>1563</v>
      </c>
      <c r="G14" s="19">
        <f t="shared" si="0"/>
        <v>11.603214080734647</v>
      </c>
      <c r="H14" s="19">
        <f t="shared" si="1"/>
        <v>3.8749504165013882</v>
      </c>
      <c r="I14" s="13">
        <v>359</v>
      </c>
      <c r="J14" s="13">
        <v>15374</v>
      </c>
    </row>
    <row r="15" spans="1:12" s="5" customFormat="1" x14ac:dyDescent="0.25">
      <c r="A15" s="13">
        <v>6</v>
      </c>
      <c r="B15" s="13" t="s">
        <v>18</v>
      </c>
      <c r="C15" s="13">
        <v>4343</v>
      </c>
      <c r="D15" s="13">
        <v>11613</v>
      </c>
      <c r="E15" s="13">
        <v>0</v>
      </c>
      <c r="F15" s="13">
        <v>0</v>
      </c>
      <c r="G15" s="19">
        <f t="shared" si="0"/>
        <v>0</v>
      </c>
      <c r="H15" s="19">
        <f t="shared" si="1"/>
        <v>0</v>
      </c>
      <c r="I15" s="13">
        <v>0</v>
      </c>
      <c r="J15" s="13">
        <v>0</v>
      </c>
    </row>
    <row r="16" spans="1:12" s="5" customFormat="1" x14ac:dyDescent="0.25">
      <c r="A16" s="13">
        <v>7</v>
      </c>
      <c r="B16" s="13" t="s">
        <v>19</v>
      </c>
      <c r="C16" s="13">
        <v>2352</v>
      </c>
      <c r="D16" s="13">
        <v>10682</v>
      </c>
      <c r="E16" s="13">
        <v>0</v>
      </c>
      <c r="F16" s="13">
        <v>0</v>
      </c>
      <c r="G16" s="19">
        <f t="shared" si="0"/>
        <v>0</v>
      </c>
      <c r="H16" s="19">
        <f t="shared" si="1"/>
        <v>0</v>
      </c>
      <c r="I16" s="13">
        <v>0</v>
      </c>
      <c r="J16" s="13">
        <v>0</v>
      </c>
    </row>
    <row r="17" spans="1:10" s="5" customFormat="1" x14ac:dyDescent="0.25">
      <c r="A17" s="13">
        <v>8</v>
      </c>
      <c r="B17" s="13" t="s">
        <v>20</v>
      </c>
      <c r="C17" s="13">
        <v>18450</v>
      </c>
      <c r="D17" s="13">
        <v>61149</v>
      </c>
      <c r="E17" s="13">
        <v>0</v>
      </c>
      <c r="F17" s="13">
        <v>0</v>
      </c>
      <c r="G17" s="19">
        <f t="shared" si="0"/>
        <v>0</v>
      </c>
      <c r="H17" s="19">
        <f t="shared" si="1"/>
        <v>0</v>
      </c>
      <c r="I17" s="13">
        <v>0</v>
      </c>
      <c r="J17" s="13">
        <v>0</v>
      </c>
    </row>
    <row r="18" spans="1:10" s="5" customFormat="1" x14ac:dyDescent="0.25">
      <c r="A18" s="13">
        <v>9</v>
      </c>
      <c r="B18" s="13" t="s">
        <v>21</v>
      </c>
      <c r="C18" s="13">
        <v>857</v>
      </c>
      <c r="D18" s="13">
        <v>6546</v>
      </c>
      <c r="E18" s="13">
        <v>0</v>
      </c>
      <c r="F18" s="13">
        <v>0</v>
      </c>
      <c r="G18" s="19">
        <f t="shared" si="0"/>
        <v>0</v>
      </c>
      <c r="H18" s="19">
        <f t="shared" si="1"/>
        <v>0</v>
      </c>
      <c r="I18" s="13">
        <v>0</v>
      </c>
      <c r="J18" s="13">
        <v>0</v>
      </c>
    </row>
    <row r="19" spans="1:10" s="5" customFormat="1" x14ac:dyDescent="0.25">
      <c r="A19" s="13">
        <v>10</v>
      </c>
      <c r="B19" s="13" t="s">
        <v>22</v>
      </c>
      <c r="C19" s="13">
        <v>5708</v>
      </c>
      <c r="D19" s="13">
        <v>47303</v>
      </c>
      <c r="E19" s="13">
        <v>0</v>
      </c>
      <c r="F19" s="13">
        <v>0</v>
      </c>
      <c r="G19" s="19">
        <f t="shared" si="0"/>
        <v>0</v>
      </c>
      <c r="H19" s="19">
        <f t="shared" si="1"/>
        <v>0</v>
      </c>
      <c r="I19" s="13">
        <v>0</v>
      </c>
      <c r="J19" s="13">
        <v>0</v>
      </c>
    </row>
    <row r="20" spans="1:10" s="5" customFormat="1" x14ac:dyDescent="0.25">
      <c r="A20" s="13">
        <v>11</v>
      </c>
      <c r="B20" s="13" t="s">
        <v>23</v>
      </c>
      <c r="C20" s="13">
        <v>1625</v>
      </c>
      <c r="D20" s="13">
        <v>6434</v>
      </c>
      <c r="E20" s="13">
        <v>0</v>
      </c>
      <c r="F20" s="13">
        <v>0</v>
      </c>
      <c r="G20" s="19">
        <f t="shared" si="0"/>
        <v>0</v>
      </c>
      <c r="H20" s="19">
        <f t="shared" si="1"/>
        <v>0</v>
      </c>
      <c r="I20" s="13">
        <v>0</v>
      </c>
      <c r="J20" s="13">
        <v>0</v>
      </c>
    </row>
    <row r="21" spans="1:10" x14ac:dyDescent="0.25">
      <c r="A21" s="16"/>
      <c r="B21" s="16"/>
      <c r="C21" s="16">
        <f>SUM(C10:C20)</f>
        <v>82827</v>
      </c>
      <c r="D21" s="16">
        <f>SUM(D10:D20)</f>
        <v>427377</v>
      </c>
      <c r="E21" s="16">
        <f>SUM(E10:E20)</f>
        <v>1376</v>
      </c>
      <c r="F21" s="16">
        <f>SUM(F10:F20)</f>
        <v>2229</v>
      </c>
      <c r="G21" s="22">
        <f t="shared" si="0"/>
        <v>1.6612940224805921</v>
      </c>
      <c r="H21" s="22">
        <f t="shared" si="1"/>
        <v>0.52155356979902989</v>
      </c>
      <c r="I21" s="16">
        <f>SUM(I10:I20)</f>
        <v>1249</v>
      </c>
      <c r="J21" s="16">
        <f>SUM(J10:J20)</f>
        <v>22284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16786</v>
      </c>
      <c r="D23" s="13">
        <v>224759</v>
      </c>
      <c r="E23" s="13">
        <v>205</v>
      </c>
      <c r="F23" s="13">
        <v>10429</v>
      </c>
      <c r="G23" s="19">
        <f>(E23/C23)*100</f>
        <v>1.2212558084117717</v>
      </c>
      <c r="H23" s="19">
        <f>(F23/D23)*100</f>
        <v>4.6400811535911801</v>
      </c>
      <c r="I23" s="13">
        <v>398</v>
      </c>
      <c r="J23" s="13">
        <v>20860</v>
      </c>
    </row>
    <row r="24" spans="1:10" x14ac:dyDescent="0.25">
      <c r="A24" s="16"/>
      <c r="B24" s="16"/>
      <c r="C24" s="16">
        <f>SUM(C23:C23)</f>
        <v>16786</v>
      </c>
      <c r="D24" s="16">
        <f>SUM(D23:D23)</f>
        <v>224759</v>
      </c>
      <c r="E24" s="16">
        <f>SUM(E23:E23)</f>
        <v>205</v>
      </c>
      <c r="F24" s="16">
        <f>SUM(F23:F23)</f>
        <v>10429</v>
      </c>
      <c r="G24" s="22">
        <f>(E24/C24)*100</f>
        <v>1.2212558084117717</v>
      </c>
      <c r="H24" s="22">
        <f>(F24/D24)*100</f>
        <v>4.6400811535911801</v>
      </c>
      <c r="I24" s="16">
        <f>SUM(I23:I23)</f>
        <v>398</v>
      </c>
      <c r="J24" s="16">
        <f>SUM(J23:J23)</f>
        <v>20860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6717</v>
      </c>
      <c r="D26" s="13">
        <v>9926</v>
      </c>
      <c r="E26" s="13">
        <v>4219</v>
      </c>
      <c r="F26" s="13">
        <v>96</v>
      </c>
      <c r="G26" s="19">
        <f t="shared" ref="G26:H29" si="2">(E26/C26)*100</f>
        <v>62.810778621408367</v>
      </c>
      <c r="H26" s="19">
        <f t="shared" si="2"/>
        <v>0.96715696151521247</v>
      </c>
      <c r="I26" s="13">
        <v>4453</v>
      </c>
      <c r="J26" s="13">
        <v>1044</v>
      </c>
    </row>
    <row r="27" spans="1:10" s="5" customFormat="1" x14ac:dyDescent="0.25">
      <c r="A27" s="13">
        <v>14</v>
      </c>
      <c r="B27" s="13" t="s">
        <v>29</v>
      </c>
      <c r="C27" s="13">
        <v>540</v>
      </c>
      <c r="D27" s="13">
        <v>745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33</v>
      </c>
      <c r="D28" s="13">
        <v>19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7290</v>
      </c>
      <c r="D29" s="16">
        <f>SUM(D26:D28)</f>
        <v>10690</v>
      </c>
      <c r="E29" s="16">
        <f>SUM(E26:E28)</f>
        <v>4219</v>
      </c>
      <c r="F29" s="16">
        <f>SUM(F26:F28)</f>
        <v>96</v>
      </c>
      <c r="G29" s="22">
        <f t="shared" si="2"/>
        <v>57.873799725651573</v>
      </c>
      <c r="H29" s="22">
        <f t="shared" si="2"/>
        <v>0.89803554724041168</v>
      </c>
      <c r="I29" s="16">
        <f>SUM(I26:I28)</f>
        <v>4453</v>
      </c>
      <c r="J29" s="16">
        <f>SUM(J26:J28)</f>
        <v>1044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8958</v>
      </c>
      <c r="D31" s="13">
        <v>9999</v>
      </c>
      <c r="E31" s="13">
        <v>0</v>
      </c>
      <c r="F31" s="13">
        <v>0</v>
      </c>
      <c r="G31" s="19">
        <f t="shared" ref="G31:H33" si="3">(E31/C31)*100</f>
        <v>0</v>
      </c>
      <c r="H31" s="19">
        <f t="shared" si="3"/>
        <v>0</v>
      </c>
      <c r="I31" s="13">
        <v>0</v>
      </c>
      <c r="J31" s="13">
        <v>0</v>
      </c>
    </row>
    <row r="32" spans="1:10" s="5" customFormat="1" x14ac:dyDescent="0.25">
      <c r="A32" s="13">
        <v>17</v>
      </c>
      <c r="B32" s="13" t="s">
        <v>33</v>
      </c>
      <c r="C32" s="13">
        <v>568</v>
      </c>
      <c r="D32" s="13">
        <v>2317</v>
      </c>
      <c r="E32" s="13">
        <v>0</v>
      </c>
      <c r="F32" s="13">
        <v>0</v>
      </c>
      <c r="G32" s="19">
        <f t="shared" si="3"/>
        <v>0</v>
      </c>
      <c r="H32" s="19">
        <f t="shared" si="3"/>
        <v>0</v>
      </c>
      <c r="I32" s="13">
        <v>0</v>
      </c>
      <c r="J32" s="13">
        <v>0</v>
      </c>
    </row>
    <row r="33" spans="1:10" x14ac:dyDescent="0.25">
      <c r="A33" s="16"/>
      <c r="B33" s="16"/>
      <c r="C33" s="16">
        <f>SUM(C31:C32)</f>
        <v>9526</v>
      </c>
      <c r="D33" s="16">
        <f>SUM(D31:D32)</f>
        <v>12316</v>
      </c>
      <c r="E33" s="16">
        <f>SUM(E31:E32)</f>
        <v>0</v>
      </c>
      <c r="F33" s="16">
        <f>SUM(F31:F32)</f>
        <v>0</v>
      </c>
      <c r="G33" s="22">
        <f t="shared" si="3"/>
        <v>0</v>
      </c>
      <c r="H33" s="22">
        <f t="shared" si="3"/>
        <v>0</v>
      </c>
      <c r="I33" s="16">
        <f>SUM(I31:I32)</f>
        <v>0</v>
      </c>
      <c r="J33" s="16">
        <f>SUM(J31:J32)</f>
        <v>0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3583</v>
      </c>
      <c r="D35" s="13">
        <v>35280</v>
      </c>
      <c r="E35" s="13">
        <v>0</v>
      </c>
      <c r="F35" s="13">
        <v>0</v>
      </c>
      <c r="G35" s="19">
        <f t="shared" ref="G35:G56" si="4">(E35/C35)*100</f>
        <v>0</v>
      </c>
      <c r="H35" s="19">
        <f t="shared" ref="H35:H56" si="5">(F35/D35)*100</f>
        <v>0</v>
      </c>
      <c r="I35" s="13">
        <v>0</v>
      </c>
      <c r="J35" s="13">
        <v>0</v>
      </c>
    </row>
    <row r="36" spans="1:10" s="5" customFormat="1" x14ac:dyDescent="0.25">
      <c r="A36" s="13">
        <v>19</v>
      </c>
      <c r="B36" s="13" t="s">
        <v>36</v>
      </c>
      <c r="C36" s="13">
        <v>441</v>
      </c>
      <c r="D36" s="13">
        <v>366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0</v>
      </c>
      <c r="J36" s="13">
        <v>0</v>
      </c>
    </row>
    <row r="37" spans="1:10" s="5" customFormat="1" x14ac:dyDescent="0.25">
      <c r="A37" s="13">
        <v>20</v>
      </c>
      <c r="B37" s="13" t="s">
        <v>37</v>
      </c>
      <c r="C37" s="13">
        <v>483</v>
      </c>
      <c r="D37" s="13">
        <v>2890</v>
      </c>
      <c r="E37" s="13">
        <v>0</v>
      </c>
      <c r="F37" s="13">
        <v>0</v>
      </c>
      <c r="G37" s="19">
        <f t="shared" si="4"/>
        <v>0</v>
      </c>
      <c r="H37" s="19">
        <f t="shared" si="5"/>
        <v>0</v>
      </c>
      <c r="I37" s="13">
        <v>0</v>
      </c>
      <c r="J37" s="13">
        <v>0</v>
      </c>
    </row>
    <row r="38" spans="1:10" s="5" customFormat="1" x14ac:dyDescent="0.25">
      <c r="A38" s="13">
        <v>21</v>
      </c>
      <c r="B38" s="13" t="s">
        <v>38</v>
      </c>
      <c r="C38" s="13">
        <v>984</v>
      </c>
      <c r="D38" s="13">
        <v>10204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0</v>
      </c>
      <c r="J38" s="13">
        <v>0</v>
      </c>
    </row>
    <row r="39" spans="1:10" s="5" customFormat="1" x14ac:dyDescent="0.25">
      <c r="A39" s="13">
        <v>22</v>
      </c>
      <c r="B39" s="13" t="s">
        <v>39</v>
      </c>
      <c r="C39" s="13">
        <v>251</v>
      </c>
      <c r="D39" s="13">
        <v>1456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3031</v>
      </c>
      <c r="D40" s="13">
        <v>39296</v>
      </c>
      <c r="E40" s="13">
        <v>0</v>
      </c>
      <c r="F40" s="13">
        <v>0</v>
      </c>
      <c r="G40" s="19">
        <f t="shared" si="4"/>
        <v>0</v>
      </c>
      <c r="H40" s="19">
        <f t="shared" si="5"/>
        <v>0</v>
      </c>
      <c r="I40" s="13">
        <v>0</v>
      </c>
      <c r="J40" s="13">
        <v>0</v>
      </c>
    </row>
    <row r="41" spans="1:10" s="5" customFormat="1" x14ac:dyDescent="0.25">
      <c r="A41" s="13">
        <v>24</v>
      </c>
      <c r="B41" s="13" t="s">
        <v>41</v>
      </c>
      <c r="C41" s="13">
        <v>11749</v>
      </c>
      <c r="D41" s="13">
        <v>65962</v>
      </c>
      <c r="E41" s="13">
        <v>0</v>
      </c>
      <c r="F41" s="13">
        <v>0</v>
      </c>
      <c r="G41" s="19">
        <f t="shared" si="4"/>
        <v>0</v>
      </c>
      <c r="H41" s="19">
        <f t="shared" si="5"/>
        <v>0</v>
      </c>
      <c r="I41" s="13">
        <v>0</v>
      </c>
      <c r="J41" s="13">
        <v>0</v>
      </c>
    </row>
    <row r="42" spans="1:10" s="5" customFormat="1" x14ac:dyDescent="0.25">
      <c r="A42" s="13">
        <v>25</v>
      </c>
      <c r="B42" s="13" t="s">
        <v>42</v>
      </c>
      <c r="C42" s="13">
        <v>16729</v>
      </c>
      <c r="D42" s="13">
        <v>158249</v>
      </c>
      <c r="E42" s="13">
        <v>0</v>
      </c>
      <c r="F42" s="13">
        <v>0</v>
      </c>
      <c r="G42" s="19">
        <f t="shared" si="4"/>
        <v>0</v>
      </c>
      <c r="H42" s="19">
        <f t="shared" si="5"/>
        <v>0</v>
      </c>
      <c r="I42" s="13">
        <v>0</v>
      </c>
      <c r="J42" s="13">
        <v>0</v>
      </c>
    </row>
    <row r="43" spans="1:10" s="5" customFormat="1" x14ac:dyDescent="0.25">
      <c r="A43" s="13">
        <v>26</v>
      </c>
      <c r="B43" s="13" t="s">
        <v>43</v>
      </c>
      <c r="C43" s="13">
        <v>11969</v>
      </c>
      <c r="D43" s="13">
        <v>10549</v>
      </c>
      <c r="E43" s="13">
        <v>0</v>
      </c>
      <c r="F43" s="13">
        <v>0</v>
      </c>
      <c r="G43" s="19">
        <f t="shared" si="4"/>
        <v>0</v>
      </c>
      <c r="H43" s="19">
        <f t="shared" si="5"/>
        <v>0</v>
      </c>
      <c r="I43" s="13">
        <v>0</v>
      </c>
      <c r="J43" s="13">
        <v>0</v>
      </c>
    </row>
    <row r="44" spans="1:10" s="5" customFormat="1" x14ac:dyDescent="0.25">
      <c r="A44" s="13">
        <v>27</v>
      </c>
      <c r="B44" s="13" t="s">
        <v>44</v>
      </c>
      <c r="C44" s="13">
        <v>413</v>
      </c>
      <c r="D44" s="13">
        <v>5416</v>
      </c>
      <c r="E44" s="13">
        <v>0</v>
      </c>
      <c r="F44" s="13">
        <v>0</v>
      </c>
      <c r="G44" s="19">
        <f t="shared" si="4"/>
        <v>0</v>
      </c>
      <c r="H44" s="19">
        <f t="shared" si="5"/>
        <v>0</v>
      </c>
      <c r="I44" s="13">
        <v>0</v>
      </c>
      <c r="J44" s="13">
        <v>0</v>
      </c>
    </row>
    <row r="45" spans="1:10" s="5" customFormat="1" x14ac:dyDescent="0.25">
      <c r="A45" s="13">
        <v>28</v>
      </c>
      <c r="B45" s="13" t="s">
        <v>45</v>
      </c>
      <c r="C45" s="13">
        <v>3419</v>
      </c>
      <c r="D45" s="13">
        <v>67820</v>
      </c>
      <c r="E45" s="13">
        <v>0</v>
      </c>
      <c r="F45" s="13">
        <v>0</v>
      </c>
      <c r="G45" s="19">
        <f t="shared" si="4"/>
        <v>0</v>
      </c>
      <c r="H45" s="19">
        <f t="shared" si="5"/>
        <v>0</v>
      </c>
      <c r="I45" s="13">
        <v>0</v>
      </c>
      <c r="J45" s="13">
        <v>0</v>
      </c>
    </row>
    <row r="46" spans="1:10" s="5" customFormat="1" x14ac:dyDescent="0.25">
      <c r="A46" s="13">
        <v>29</v>
      </c>
      <c r="B46" s="13" t="s">
        <v>46</v>
      </c>
      <c r="C46" s="13">
        <v>164</v>
      </c>
      <c r="D46" s="13">
        <v>4293</v>
      </c>
      <c r="E46" s="13">
        <v>0</v>
      </c>
      <c r="F46" s="13">
        <v>0</v>
      </c>
      <c r="G46" s="19">
        <f t="shared" si="4"/>
        <v>0</v>
      </c>
      <c r="H46" s="19">
        <f t="shared" si="5"/>
        <v>0</v>
      </c>
      <c r="I46" s="13">
        <v>0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132</v>
      </c>
      <c r="D47" s="13">
        <v>1966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0</v>
      </c>
      <c r="J47" s="13">
        <v>0</v>
      </c>
    </row>
    <row r="48" spans="1:10" s="5" customFormat="1" x14ac:dyDescent="0.25">
      <c r="A48" s="13">
        <v>31</v>
      </c>
      <c r="B48" s="13" t="s">
        <v>48</v>
      </c>
      <c r="C48" s="13">
        <v>314</v>
      </c>
      <c r="D48" s="13">
        <v>5163</v>
      </c>
      <c r="E48" s="13">
        <v>8</v>
      </c>
      <c r="F48" s="13">
        <v>1158</v>
      </c>
      <c r="G48" s="19">
        <f t="shared" si="4"/>
        <v>2.547770700636943</v>
      </c>
      <c r="H48" s="19">
        <f t="shared" si="5"/>
        <v>22.428820453224869</v>
      </c>
      <c r="I48" s="13">
        <v>0</v>
      </c>
      <c r="J48" s="13">
        <v>0</v>
      </c>
    </row>
    <row r="49" spans="1:10" s="5" customFormat="1" x14ac:dyDescent="0.25">
      <c r="A49" s="13">
        <v>32</v>
      </c>
      <c r="B49" s="13" t="s">
        <v>49</v>
      </c>
      <c r="C49" s="13">
        <v>1663</v>
      </c>
      <c r="D49" s="13">
        <v>20325</v>
      </c>
      <c r="E49" s="13">
        <v>0</v>
      </c>
      <c r="F49" s="13">
        <v>0</v>
      </c>
      <c r="G49" s="19">
        <f t="shared" si="4"/>
        <v>0</v>
      </c>
      <c r="H49" s="19">
        <f t="shared" si="5"/>
        <v>0</v>
      </c>
      <c r="I49" s="13">
        <v>0</v>
      </c>
      <c r="J49" s="13">
        <v>0</v>
      </c>
    </row>
    <row r="50" spans="1:10" s="5" customFormat="1" x14ac:dyDescent="0.25">
      <c r="A50" s="13">
        <v>33</v>
      </c>
      <c r="B50" s="13" t="s">
        <v>50</v>
      </c>
      <c r="C50" s="13">
        <v>822</v>
      </c>
      <c r="D50" s="13">
        <v>3474</v>
      </c>
      <c r="E50" s="13">
        <v>0</v>
      </c>
      <c r="F50" s="13">
        <v>0</v>
      </c>
      <c r="G50" s="19">
        <f t="shared" si="4"/>
        <v>0</v>
      </c>
      <c r="H50" s="19">
        <f t="shared" si="5"/>
        <v>0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189</v>
      </c>
      <c r="D51" s="13">
        <v>899</v>
      </c>
      <c r="E51" s="13">
        <v>0</v>
      </c>
      <c r="F51" s="13">
        <v>0</v>
      </c>
      <c r="G51" s="19">
        <f t="shared" si="4"/>
        <v>0</v>
      </c>
      <c r="H51" s="19">
        <f t="shared" si="5"/>
        <v>0</v>
      </c>
      <c r="I51" s="13">
        <v>0</v>
      </c>
      <c r="J51" s="13">
        <v>0</v>
      </c>
    </row>
    <row r="52" spans="1:10" s="5" customFormat="1" x14ac:dyDescent="0.25">
      <c r="A52" s="13">
        <v>35</v>
      </c>
      <c r="B52" s="13" t="s">
        <v>52</v>
      </c>
      <c r="C52" s="13">
        <v>247</v>
      </c>
      <c r="D52" s="13">
        <v>8194</v>
      </c>
      <c r="E52" s="13">
        <v>0</v>
      </c>
      <c r="F52" s="13">
        <v>0</v>
      </c>
      <c r="G52" s="19">
        <f t="shared" si="4"/>
        <v>0</v>
      </c>
      <c r="H52" s="19">
        <f t="shared" si="5"/>
        <v>0</v>
      </c>
      <c r="I52" s="13">
        <v>0</v>
      </c>
      <c r="J52" s="13">
        <v>0</v>
      </c>
    </row>
    <row r="53" spans="1:10" s="5" customFormat="1" x14ac:dyDescent="0.25">
      <c r="A53" s="13">
        <v>36</v>
      </c>
      <c r="B53" s="13" t="s">
        <v>53</v>
      </c>
      <c r="C53" s="13">
        <v>111</v>
      </c>
      <c r="D53" s="13">
        <v>1608</v>
      </c>
      <c r="E53" s="13">
        <v>0</v>
      </c>
      <c r="F53" s="13">
        <v>0</v>
      </c>
      <c r="G53" s="19">
        <f t="shared" si="4"/>
        <v>0</v>
      </c>
      <c r="H53" s="19">
        <f t="shared" si="5"/>
        <v>0</v>
      </c>
      <c r="I53" s="13">
        <v>0</v>
      </c>
      <c r="J53" s="13">
        <v>0</v>
      </c>
    </row>
    <row r="54" spans="1:10" s="5" customFormat="1" x14ac:dyDescent="0.25">
      <c r="A54" s="13">
        <v>37</v>
      </c>
      <c r="B54" s="13" t="s">
        <v>54</v>
      </c>
      <c r="C54" s="13">
        <v>20513</v>
      </c>
      <c r="D54" s="13">
        <v>26081</v>
      </c>
      <c r="E54" s="13">
        <v>0</v>
      </c>
      <c r="F54" s="13">
        <v>0</v>
      </c>
      <c r="G54" s="19">
        <f t="shared" si="4"/>
        <v>0</v>
      </c>
      <c r="H54" s="19">
        <f t="shared" si="5"/>
        <v>0</v>
      </c>
      <c r="I54" s="13">
        <v>0</v>
      </c>
      <c r="J54" s="13">
        <v>0</v>
      </c>
    </row>
    <row r="55" spans="1:10" s="5" customFormat="1" x14ac:dyDescent="0.25">
      <c r="A55" s="13">
        <v>38</v>
      </c>
      <c r="B55" s="13" t="s">
        <v>55</v>
      </c>
      <c r="C55" s="13">
        <v>5739</v>
      </c>
      <c r="D55" s="13">
        <v>8723</v>
      </c>
      <c r="E55" s="13">
        <v>1</v>
      </c>
      <c r="F55" s="13">
        <v>1500</v>
      </c>
      <c r="G55" s="19">
        <f t="shared" si="4"/>
        <v>1.7424638438752395E-2</v>
      </c>
      <c r="H55" s="19">
        <f t="shared" si="5"/>
        <v>17.195918835263097</v>
      </c>
      <c r="I55" s="13">
        <v>0</v>
      </c>
      <c r="J55" s="13">
        <v>0</v>
      </c>
    </row>
    <row r="56" spans="1:10" x14ac:dyDescent="0.25">
      <c r="A56" s="16"/>
      <c r="B56" s="16"/>
      <c r="C56" s="16">
        <f>SUM(C35:C55)</f>
        <v>82946</v>
      </c>
      <c r="D56" s="16">
        <f>SUM(D35:D55)</f>
        <v>478214</v>
      </c>
      <c r="E56" s="16">
        <f>SUM(E35:E55)</f>
        <v>9</v>
      </c>
      <c r="F56" s="16">
        <f>SUM(F35:F55)</f>
        <v>2658</v>
      </c>
      <c r="G56" s="22">
        <f t="shared" si="4"/>
        <v>1.0850432811708824E-2</v>
      </c>
      <c r="H56" s="22">
        <f t="shared" si="5"/>
        <v>0.55581810653807706</v>
      </c>
      <c r="I56" s="16">
        <f>SUM(I35:I55)</f>
        <v>0</v>
      </c>
      <c r="J56" s="16">
        <f>SUM(J35:J55)</f>
        <v>0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179</v>
      </c>
      <c r="D58" s="13">
        <v>470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376</v>
      </c>
      <c r="D59" s="13">
        <v>2220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40</v>
      </c>
      <c r="D60" s="13">
        <v>359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1614</v>
      </c>
      <c r="D61" s="13">
        <v>3644</v>
      </c>
      <c r="E61" s="13">
        <v>0</v>
      </c>
      <c r="F61" s="13">
        <v>0</v>
      </c>
      <c r="G61" s="19">
        <f t="shared" si="6"/>
        <v>0</v>
      </c>
      <c r="H61" s="19">
        <f t="shared" si="6"/>
        <v>0</v>
      </c>
      <c r="I61" s="13">
        <v>0</v>
      </c>
      <c r="J61" s="13">
        <v>0</v>
      </c>
    </row>
    <row r="62" spans="1:10" s="5" customFormat="1" x14ac:dyDescent="0.25">
      <c r="A62" s="13">
        <v>43</v>
      </c>
      <c r="B62" s="13" t="s">
        <v>61</v>
      </c>
      <c r="C62" s="13">
        <v>64</v>
      </c>
      <c r="D62" s="13">
        <v>136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s="5" customFormat="1" x14ac:dyDescent="0.25">
      <c r="A63" s="13">
        <v>44</v>
      </c>
      <c r="B63" s="13" t="s">
        <v>62</v>
      </c>
      <c r="C63" s="13">
        <v>54</v>
      </c>
      <c r="D63" s="13">
        <v>75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2327</v>
      </c>
      <c r="D64" s="16">
        <f>SUM(D58:D63)</f>
        <v>6904</v>
      </c>
      <c r="E64" s="16">
        <f>SUM(E58:E63)</f>
        <v>0</v>
      </c>
      <c r="F64" s="16">
        <f>SUM(F58:F63)</f>
        <v>0</v>
      </c>
      <c r="G64" s="22">
        <f t="shared" si="6"/>
        <v>0</v>
      </c>
      <c r="H64" s="22">
        <f t="shared" si="6"/>
        <v>0</v>
      </c>
      <c r="I64" s="16">
        <f>SUM(I58:I63)</f>
        <v>0</v>
      </c>
      <c r="J64" s="16">
        <f>SUM(J58:J63)</f>
        <v>0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201702</v>
      </c>
      <c r="D68" s="13">
        <f>SUM(D21+D24+D29+D33+D56+D64+D67)</f>
        <v>1160260</v>
      </c>
      <c r="E68" s="13">
        <f>SUM(E21+E24+E29+E33+E56+E64+E67)</f>
        <v>5809</v>
      </c>
      <c r="F68" s="13">
        <f>SUM(F21+F24+F29+F33+F56+F64+F67)</f>
        <v>15412</v>
      </c>
      <c r="G68" s="19">
        <f t="shared" si="7"/>
        <v>2.8799912742560809</v>
      </c>
      <c r="H68" s="19">
        <f t="shared" si="7"/>
        <v>1.3283229620947028</v>
      </c>
      <c r="I68" s="13">
        <f>SUM(I21+I24+I29+I33+I56+I64+I67)</f>
        <v>6100</v>
      </c>
      <c r="J68" s="13">
        <f>SUM(J21+J24+J29+J33+J56+J64+J67)</f>
        <v>44188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1406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5.5703125" style="1" customWidth="1"/>
    <col min="11" max="11" width="0.140625" style="1" hidden="1" customWidth="1"/>
    <col min="12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98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5508</v>
      </c>
      <c r="D10" s="13">
        <v>50411</v>
      </c>
      <c r="E10" s="13">
        <v>0</v>
      </c>
      <c r="F10" s="13">
        <v>0</v>
      </c>
      <c r="G10" s="19">
        <f t="shared" ref="G10:G21" si="0">(E10/C10)*100</f>
        <v>0</v>
      </c>
      <c r="H10" s="19">
        <f t="shared" ref="H10:H21" si="1">(F10/D10)*100</f>
        <v>0</v>
      </c>
      <c r="I10" s="13">
        <v>0</v>
      </c>
      <c r="J10" s="13">
        <v>0</v>
      </c>
    </row>
    <row r="11" spans="1:12" s="5" customFormat="1" x14ac:dyDescent="0.25">
      <c r="A11" s="13">
        <v>2</v>
      </c>
      <c r="B11" s="13" t="s">
        <v>14</v>
      </c>
      <c r="C11" s="13">
        <v>3862</v>
      </c>
      <c r="D11" s="13">
        <v>10754</v>
      </c>
      <c r="E11" s="13">
        <v>2</v>
      </c>
      <c r="F11" s="13">
        <v>1143</v>
      </c>
      <c r="G11" s="19">
        <f t="shared" si="0"/>
        <v>5.178663904712584E-2</v>
      </c>
      <c r="H11" s="19">
        <f t="shared" si="1"/>
        <v>10.628603310396132</v>
      </c>
      <c r="I11" s="13">
        <v>16</v>
      </c>
      <c r="J11" s="13">
        <v>364</v>
      </c>
    </row>
    <row r="12" spans="1:12" s="5" customFormat="1" x14ac:dyDescent="0.25">
      <c r="A12" s="13">
        <v>3</v>
      </c>
      <c r="B12" s="13" t="s">
        <v>15</v>
      </c>
      <c r="C12" s="13">
        <v>51</v>
      </c>
      <c r="D12" s="13">
        <v>867</v>
      </c>
      <c r="E12" s="13">
        <v>0</v>
      </c>
      <c r="F12" s="13">
        <v>0</v>
      </c>
      <c r="G12" s="19">
        <f t="shared" si="0"/>
        <v>0</v>
      </c>
      <c r="H12" s="19">
        <f t="shared" si="1"/>
        <v>0</v>
      </c>
      <c r="I12" s="13">
        <v>0</v>
      </c>
      <c r="J12" s="13">
        <v>0</v>
      </c>
    </row>
    <row r="13" spans="1:12" s="5" customFormat="1" x14ac:dyDescent="0.25">
      <c r="A13" s="13">
        <v>4</v>
      </c>
      <c r="B13" s="13" t="s">
        <v>16</v>
      </c>
      <c r="C13" s="13">
        <v>377</v>
      </c>
      <c r="D13" s="13">
        <v>5942</v>
      </c>
      <c r="E13" s="13">
        <v>0</v>
      </c>
      <c r="F13" s="13">
        <v>0</v>
      </c>
      <c r="G13" s="19">
        <f t="shared" si="0"/>
        <v>0</v>
      </c>
      <c r="H13" s="19">
        <f t="shared" si="1"/>
        <v>0</v>
      </c>
      <c r="I13" s="13">
        <v>0</v>
      </c>
      <c r="J13" s="13">
        <v>0</v>
      </c>
    </row>
    <row r="14" spans="1:12" s="5" customFormat="1" x14ac:dyDescent="0.25">
      <c r="A14" s="13">
        <v>5</v>
      </c>
      <c r="B14" s="13" t="s">
        <v>17</v>
      </c>
      <c r="C14" s="13">
        <v>487</v>
      </c>
      <c r="D14" s="13">
        <v>8599</v>
      </c>
      <c r="E14" s="13">
        <v>2726</v>
      </c>
      <c r="F14" s="13">
        <v>9755</v>
      </c>
      <c r="G14" s="19">
        <f t="shared" si="0"/>
        <v>559.75359342915806</v>
      </c>
      <c r="H14" s="19">
        <f t="shared" si="1"/>
        <v>113.44342365391324</v>
      </c>
      <c r="I14" s="13">
        <v>0</v>
      </c>
      <c r="J14" s="13">
        <v>0</v>
      </c>
    </row>
    <row r="15" spans="1:12" s="5" customFormat="1" x14ac:dyDescent="0.25">
      <c r="A15" s="13">
        <v>6</v>
      </c>
      <c r="B15" s="13" t="s">
        <v>18</v>
      </c>
      <c r="C15" s="13">
        <v>157</v>
      </c>
      <c r="D15" s="13">
        <v>6781</v>
      </c>
      <c r="E15" s="13">
        <v>1</v>
      </c>
      <c r="F15" s="13">
        <v>1</v>
      </c>
      <c r="G15" s="19">
        <f t="shared" si="0"/>
        <v>0.63694267515923575</v>
      </c>
      <c r="H15" s="19">
        <f t="shared" si="1"/>
        <v>1.4747087450228579E-2</v>
      </c>
      <c r="I15" s="13">
        <v>2</v>
      </c>
      <c r="J15" s="13">
        <v>323</v>
      </c>
    </row>
    <row r="16" spans="1:12" s="5" customFormat="1" x14ac:dyDescent="0.25">
      <c r="A16" s="13">
        <v>7</v>
      </c>
      <c r="B16" s="13" t="s">
        <v>19</v>
      </c>
      <c r="C16" s="13">
        <v>278</v>
      </c>
      <c r="D16" s="13">
        <v>5006</v>
      </c>
      <c r="E16" s="13">
        <v>0</v>
      </c>
      <c r="F16" s="13">
        <v>0</v>
      </c>
      <c r="G16" s="19">
        <f t="shared" si="0"/>
        <v>0</v>
      </c>
      <c r="H16" s="19">
        <f t="shared" si="1"/>
        <v>0</v>
      </c>
      <c r="I16" s="13">
        <v>0</v>
      </c>
      <c r="J16" s="13">
        <v>0</v>
      </c>
    </row>
    <row r="17" spans="1:10" s="5" customFormat="1" x14ac:dyDescent="0.25">
      <c r="A17" s="13">
        <v>8</v>
      </c>
      <c r="B17" s="13" t="s">
        <v>20</v>
      </c>
      <c r="C17" s="13">
        <v>389</v>
      </c>
      <c r="D17" s="13">
        <v>5787</v>
      </c>
      <c r="E17" s="13">
        <v>17</v>
      </c>
      <c r="F17" s="13">
        <v>3503</v>
      </c>
      <c r="G17" s="19">
        <f t="shared" si="0"/>
        <v>4.3701799485861184</v>
      </c>
      <c r="H17" s="19">
        <f t="shared" si="1"/>
        <v>60.532227406255402</v>
      </c>
      <c r="I17" s="13">
        <v>10</v>
      </c>
      <c r="J17" s="13">
        <v>2052</v>
      </c>
    </row>
    <row r="18" spans="1:10" s="5" customFormat="1" x14ac:dyDescent="0.25">
      <c r="A18" s="13">
        <v>9</v>
      </c>
      <c r="B18" s="13" t="s">
        <v>21</v>
      </c>
      <c r="C18" s="13">
        <v>7</v>
      </c>
      <c r="D18" s="13">
        <v>56</v>
      </c>
      <c r="E18" s="13">
        <v>0</v>
      </c>
      <c r="F18" s="13">
        <v>0</v>
      </c>
      <c r="G18" s="19">
        <f t="shared" si="0"/>
        <v>0</v>
      </c>
      <c r="H18" s="19">
        <f t="shared" si="1"/>
        <v>0</v>
      </c>
      <c r="I18" s="13">
        <v>0</v>
      </c>
      <c r="J18" s="13">
        <v>0</v>
      </c>
    </row>
    <row r="19" spans="1:10" s="5" customFormat="1" x14ac:dyDescent="0.25">
      <c r="A19" s="13">
        <v>10</v>
      </c>
      <c r="B19" s="13" t="s">
        <v>22</v>
      </c>
      <c r="C19" s="13">
        <v>1081</v>
      </c>
      <c r="D19" s="13">
        <v>22665</v>
      </c>
      <c r="E19" s="13">
        <v>0</v>
      </c>
      <c r="F19" s="13">
        <v>0</v>
      </c>
      <c r="G19" s="19">
        <f t="shared" si="0"/>
        <v>0</v>
      </c>
      <c r="H19" s="19">
        <f t="shared" si="1"/>
        <v>0</v>
      </c>
      <c r="I19" s="13">
        <v>0</v>
      </c>
      <c r="J19" s="13">
        <v>0</v>
      </c>
    </row>
    <row r="20" spans="1:10" s="5" customFormat="1" x14ac:dyDescent="0.25">
      <c r="A20" s="13">
        <v>11</v>
      </c>
      <c r="B20" s="13" t="s">
        <v>23</v>
      </c>
      <c r="C20" s="13">
        <v>117</v>
      </c>
      <c r="D20" s="13">
        <v>2692</v>
      </c>
      <c r="E20" s="13">
        <v>0</v>
      </c>
      <c r="F20" s="13">
        <v>0</v>
      </c>
      <c r="G20" s="19">
        <f t="shared" si="0"/>
        <v>0</v>
      </c>
      <c r="H20" s="19">
        <f t="shared" si="1"/>
        <v>0</v>
      </c>
      <c r="I20" s="13">
        <v>26</v>
      </c>
      <c r="J20" s="13">
        <v>6620</v>
      </c>
    </row>
    <row r="21" spans="1:10" x14ac:dyDescent="0.25">
      <c r="A21" s="16"/>
      <c r="B21" s="16"/>
      <c r="C21" s="16">
        <f>SUM(C10:C20)</f>
        <v>12314</v>
      </c>
      <c r="D21" s="16">
        <f>SUM(D10:D20)</f>
        <v>119560</v>
      </c>
      <c r="E21" s="16">
        <f>SUM(E10:E20)</f>
        <v>2746</v>
      </c>
      <c r="F21" s="16">
        <f>SUM(F10:F20)</f>
        <v>14402</v>
      </c>
      <c r="G21" s="22">
        <f t="shared" si="0"/>
        <v>22.299821341562449</v>
      </c>
      <c r="H21" s="22">
        <f t="shared" si="1"/>
        <v>12.045834727333556</v>
      </c>
      <c r="I21" s="16">
        <f>SUM(I10:I20)</f>
        <v>54</v>
      </c>
      <c r="J21" s="16">
        <f>SUM(J10:J20)</f>
        <v>9359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5894</v>
      </c>
      <c r="D23" s="13">
        <v>44346</v>
      </c>
      <c r="E23" s="13">
        <v>0</v>
      </c>
      <c r="F23" s="13">
        <v>0</v>
      </c>
      <c r="G23" s="19">
        <f>(E23/C23)*100</f>
        <v>0</v>
      </c>
      <c r="H23" s="19">
        <f>(F23/D23)*100</f>
        <v>0</v>
      </c>
      <c r="I23" s="13">
        <v>0</v>
      </c>
      <c r="J23" s="13">
        <v>0</v>
      </c>
    </row>
    <row r="24" spans="1:10" x14ac:dyDescent="0.25">
      <c r="A24" s="16"/>
      <c r="B24" s="16"/>
      <c r="C24" s="16">
        <f>SUM(C23:C23)</f>
        <v>5894</v>
      </c>
      <c r="D24" s="16">
        <f>SUM(D23:D23)</f>
        <v>44346</v>
      </c>
      <c r="E24" s="16">
        <f>SUM(E23:E23)</f>
        <v>0</v>
      </c>
      <c r="F24" s="16">
        <f>SUM(F23:F23)</f>
        <v>0</v>
      </c>
      <c r="G24" s="22">
        <f>(E24/C24)*100</f>
        <v>0</v>
      </c>
      <c r="H24" s="22">
        <f>(F24/D24)*100</f>
        <v>0</v>
      </c>
      <c r="I24" s="16">
        <f>SUM(I23:I23)</f>
        <v>0</v>
      </c>
      <c r="J24" s="16">
        <f>SUM(J23:J23)</f>
        <v>0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677</v>
      </c>
      <c r="D26" s="13">
        <v>6380</v>
      </c>
      <c r="E26" s="13">
        <v>0</v>
      </c>
      <c r="F26" s="13">
        <v>0</v>
      </c>
      <c r="G26" s="19">
        <f t="shared" ref="G26:H29" si="2">(E26/C26)*100</f>
        <v>0</v>
      </c>
      <c r="H26" s="19">
        <f t="shared" si="2"/>
        <v>0</v>
      </c>
      <c r="I26" s="13">
        <v>0</v>
      </c>
      <c r="J26" s="13">
        <v>0</v>
      </c>
    </row>
    <row r="27" spans="1:10" s="5" customFormat="1" x14ac:dyDescent="0.25">
      <c r="A27" s="13">
        <v>14</v>
      </c>
      <c r="B27" s="13" t="s">
        <v>29</v>
      </c>
      <c r="C27" s="13">
        <v>32</v>
      </c>
      <c r="D27" s="13">
        <v>153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1</v>
      </c>
      <c r="D28" s="13">
        <v>0</v>
      </c>
      <c r="E28" s="13">
        <v>0</v>
      </c>
      <c r="F28" s="13">
        <v>0</v>
      </c>
      <c r="G28" s="19">
        <f t="shared" si="2"/>
        <v>0</v>
      </c>
      <c r="H28" s="19" t="e">
        <f t="shared" si="2"/>
        <v>#DIV/0!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710</v>
      </c>
      <c r="D29" s="16">
        <f>SUM(D26:D28)</f>
        <v>6533</v>
      </c>
      <c r="E29" s="16">
        <f>SUM(E26:E28)</f>
        <v>0</v>
      </c>
      <c r="F29" s="16">
        <f>SUM(F26:F28)</f>
        <v>0</v>
      </c>
      <c r="G29" s="22">
        <f t="shared" si="2"/>
        <v>0</v>
      </c>
      <c r="H29" s="22">
        <f t="shared" si="2"/>
        <v>0</v>
      </c>
      <c r="I29" s="16">
        <f>SUM(I26:I28)</f>
        <v>0</v>
      </c>
      <c r="J29" s="16">
        <f>SUM(J26:J28)</f>
        <v>0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1100</v>
      </c>
      <c r="D31" s="13">
        <v>1504</v>
      </c>
      <c r="E31" s="13">
        <v>0</v>
      </c>
      <c r="F31" s="13">
        <v>0</v>
      </c>
      <c r="G31" s="19">
        <f t="shared" ref="G31:H33" si="3">(E31/C31)*100</f>
        <v>0</v>
      </c>
      <c r="H31" s="19">
        <f t="shared" si="3"/>
        <v>0</v>
      </c>
      <c r="I31" s="13">
        <v>0</v>
      </c>
      <c r="J31" s="13">
        <v>0</v>
      </c>
    </row>
    <row r="32" spans="1:10" s="5" customFormat="1" x14ac:dyDescent="0.25">
      <c r="A32" s="13">
        <v>17</v>
      </c>
      <c r="B32" s="13" t="s">
        <v>33</v>
      </c>
      <c r="C32" s="13">
        <v>2</v>
      </c>
      <c r="D32" s="13">
        <v>23</v>
      </c>
      <c r="E32" s="13">
        <v>0</v>
      </c>
      <c r="F32" s="13">
        <v>0</v>
      </c>
      <c r="G32" s="19">
        <f t="shared" si="3"/>
        <v>0</v>
      </c>
      <c r="H32" s="19">
        <f t="shared" si="3"/>
        <v>0</v>
      </c>
      <c r="I32" s="13">
        <v>0</v>
      </c>
      <c r="J32" s="13">
        <v>0</v>
      </c>
    </row>
    <row r="33" spans="1:10" x14ac:dyDescent="0.25">
      <c r="A33" s="16"/>
      <c r="B33" s="16"/>
      <c r="C33" s="16">
        <f>SUM(C31:C32)</f>
        <v>1102</v>
      </c>
      <c r="D33" s="16">
        <f>SUM(D31:D32)</f>
        <v>1527</v>
      </c>
      <c r="E33" s="16">
        <f>SUM(E31:E32)</f>
        <v>0</v>
      </c>
      <c r="F33" s="16">
        <f>SUM(F31:F32)</f>
        <v>0</v>
      </c>
      <c r="G33" s="22">
        <f t="shared" si="3"/>
        <v>0</v>
      </c>
      <c r="H33" s="22">
        <f t="shared" si="3"/>
        <v>0</v>
      </c>
      <c r="I33" s="16">
        <f>SUM(I31:I32)</f>
        <v>0</v>
      </c>
      <c r="J33" s="16">
        <f>SUM(J31:J32)</f>
        <v>0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387</v>
      </c>
      <c r="D35" s="13">
        <v>8743</v>
      </c>
      <c r="E35" s="13">
        <v>0</v>
      </c>
      <c r="F35" s="13">
        <v>0</v>
      </c>
      <c r="G35" s="19">
        <f t="shared" ref="G35:G56" si="4">(E35/C35)*100</f>
        <v>0</v>
      </c>
      <c r="H35" s="19">
        <f t="shared" ref="H35:H56" si="5">(F35/D35)*100</f>
        <v>0</v>
      </c>
      <c r="I35" s="13">
        <v>25</v>
      </c>
      <c r="J35" s="13">
        <v>30466</v>
      </c>
    </row>
    <row r="36" spans="1:10" s="5" customFormat="1" x14ac:dyDescent="0.25">
      <c r="A36" s="13">
        <v>19</v>
      </c>
      <c r="B36" s="13" t="s">
        <v>36</v>
      </c>
      <c r="C36" s="13">
        <v>1</v>
      </c>
      <c r="D36" s="13">
        <v>6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0</v>
      </c>
      <c r="J36" s="13">
        <v>0</v>
      </c>
    </row>
    <row r="37" spans="1:10" s="5" customFormat="1" x14ac:dyDescent="0.25">
      <c r="A37" s="13">
        <v>20</v>
      </c>
      <c r="B37" s="13" t="s">
        <v>37</v>
      </c>
      <c r="C37" s="13">
        <v>5</v>
      </c>
      <c r="D37" s="13">
        <v>14</v>
      </c>
      <c r="E37" s="13">
        <v>0</v>
      </c>
      <c r="F37" s="13">
        <v>0</v>
      </c>
      <c r="G37" s="19">
        <f t="shared" si="4"/>
        <v>0</v>
      </c>
      <c r="H37" s="19">
        <f t="shared" si="5"/>
        <v>0</v>
      </c>
      <c r="I37" s="13">
        <v>0</v>
      </c>
      <c r="J37" s="13">
        <v>0</v>
      </c>
    </row>
    <row r="38" spans="1:10" s="5" customFormat="1" x14ac:dyDescent="0.25">
      <c r="A38" s="13">
        <v>21</v>
      </c>
      <c r="B38" s="13" t="s">
        <v>38</v>
      </c>
      <c r="C38" s="13">
        <v>3</v>
      </c>
      <c r="D38" s="13">
        <v>84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0</v>
      </c>
      <c r="J38" s="13">
        <v>0</v>
      </c>
    </row>
    <row r="39" spans="1:10" s="5" customFormat="1" x14ac:dyDescent="0.25">
      <c r="A39" s="13">
        <v>22</v>
      </c>
      <c r="B39" s="13" t="s">
        <v>39</v>
      </c>
      <c r="C39" s="13">
        <v>0</v>
      </c>
      <c r="D39" s="13">
        <v>0</v>
      </c>
      <c r="E39" s="13">
        <v>0</v>
      </c>
      <c r="F39" s="13">
        <v>0</v>
      </c>
      <c r="G39" s="19" t="e">
        <f t="shared" si="4"/>
        <v>#DIV/0!</v>
      </c>
      <c r="H39" s="19" t="e">
        <f t="shared" si="5"/>
        <v>#DIV/0!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37</v>
      </c>
      <c r="D40" s="13">
        <v>328</v>
      </c>
      <c r="E40" s="13">
        <v>0</v>
      </c>
      <c r="F40" s="13">
        <v>0</v>
      </c>
      <c r="G40" s="19">
        <f t="shared" si="4"/>
        <v>0</v>
      </c>
      <c r="H40" s="19">
        <f t="shared" si="5"/>
        <v>0</v>
      </c>
      <c r="I40" s="13">
        <v>0</v>
      </c>
      <c r="J40" s="13">
        <v>0</v>
      </c>
    </row>
    <row r="41" spans="1:10" s="5" customFormat="1" x14ac:dyDescent="0.25">
      <c r="A41" s="13">
        <v>24</v>
      </c>
      <c r="B41" s="13" t="s">
        <v>41</v>
      </c>
      <c r="C41" s="13">
        <v>519</v>
      </c>
      <c r="D41" s="13">
        <v>11289</v>
      </c>
      <c r="E41" s="13">
        <v>0</v>
      </c>
      <c r="F41" s="13">
        <v>0</v>
      </c>
      <c r="G41" s="19">
        <f t="shared" si="4"/>
        <v>0</v>
      </c>
      <c r="H41" s="19">
        <f t="shared" si="5"/>
        <v>0</v>
      </c>
      <c r="I41" s="13">
        <v>0</v>
      </c>
      <c r="J41" s="13">
        <v>0</v>
      </c>
    </row>
    <row r="42" spans="1:10" s="5" customFormat="1" x14ac:dyDescent="0.25">
      <c r="A42" s="13">
        <v>25</v>
      </c>
      <c r="B42" s="13" t="s">
        <v>42</v>
      </c>
      <c r="C42" s="13">
        <v>405</v>
      </c>
      <c r="D42" s="13">
        <v>9933</v>
      </c>
      <c r="E42" s="13">
        <v>14</v>
      </c>
      <c r="F42" s="13">
        <v>8702</v>
      </c>
      <c r="G42" s="19">
        <f t="shared" si="4"/>
        <v>3.4567901234567899</v>
      </c>
      <c r="H42" s="19">
        <f t="shared" si="5"/>
        <v>87.606966676734118</v>
      </c>
      <c r="I42" s="13">
        <v>8</v>
      </c>
      <c r="J42" s="13">
        <v>4491</v>
      </c>
    </row>
    <row r="43" spans="1:10" s="5" customFormat="1" x14ac:dyDescent="0.25">
      <c r="A43" s="13">
        <v>26</v>
      </c>
      <c r="B43" s="13" t="s">
        <v>43</v>
      </c>
      <c r="C43" s="13">
        <v>96</v>
      </c>
      <c r="D43" s="13">
        <v>505</v>
      </c>
      <c r="E43" s="13">
        <v>0</v>
      </c>
      <c r="F43" s="13">
        <v>0</v>
      </c>
      <c r="G43" s="19">
        <f t="shared" si="4"/>
        <v>0</v>
      </c>
      <c r="H43" s="19">
        <f t="shared" si="5"/>
        <v>0</v>
      </c>
      <c r="I43" s="13">
        <v>0</v>
      </c>
      <c r="J43" s="13">
        <v>0</v>
      </c>
    </row>
    <row r="44" spans="1:10" s="5" customFormat="1" x14ac:dyDescent="0.25">
      <c r="A44" s="13">
        <v>27</v>
      </c>
      <c r="B44" s="13" t="s">
        <v>44</v>
      </c>
      <c r="C44" s="13">
        <v>16</v>
      </c>
      <c r="D44" s="13">
        <v>289</v>
      </c>
      <c r="E44" s="13">
        <v>0</v>
      </c>
      <c r="F44" s="13">
        <v>0</v>
      </c>
      <c r="G44" s="19">
        <f t="shared" si="4"/>
        <v>0</v>
      </c>
      <c r="H44" s="19">
        <f t="shared" si="5"/>
        <v>0</v>
      </c>
      <c r="I44" s="13">
        <v>0</v>
      </c>
      <c r="J44" s="13">
        <v>0</v>
      </c>
    </row>
    <row r="45" spans="1:10" s="5" customFormat="1" x14ac:dyDescent="0.25">
      <c r="A45" s="13">
        <v>28</v>
      </c>
      <c r="B45" s="13" t="s">
        <v>45</v>
      </c>
      <c r="C45" s="13">
        <v>12</v>
      </c>
      <c r="D45" s="13">
        <v>920</v>
      </c>
      <c r="E45" s="13">
        <v>22</v>
      </c>
      <c r="F45" s="13">
        <v>11344</v>
      </c>
      <c r="G45" s="19">
        <f t="shared" si="4"/>
        <v>183.33333333333331</v>
      </c>
      <c r="H45" s="19">
        <f t="shared" si="5"/>
        <v>1233.0434782608697</v>
      </c>
      <c r="I45" s="13">
        <v>9</v>
      </c>
      <c r="J45" s="13">
        <v>5016</v>
      </c>
    </row>
    <row r="46" spans="1:10" s="5" customFormat="1" x14ac:dyDescent="0.25">
      <c r="A46" s="13">
        <v>29</v>
      </c>
      <c r="B46" s="13" t="s">
        <v>46</v>
      </c>
      <c r="C46" s="13">
        <v>1</v>
      </c>
      <c r="D46" s="13">
        <v>6</v>
      </c>
      <c r="E46" s="13">
        <v>0</v>
      </c>
      <c r="F46" s="13">
        <v>0</v>
      </c>
      <c r="G46" s="19">
        <f t="shared" si="4"/>
        <v>0</v>
      </c>
      <c r="H46" s="19">
        <f t="shared" si="5"/>
        <v>0</v>
      </c>
      <c r="I46" s="13">
        <v>0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8</v>
      </c>
      <c r="D47" s="13">
        <v>47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0</v>
      </c>
      <c r="J47" s="13">
        <v>0</v>
      </c>
    </row>
    <row r="48" spans="1:10" s="5" customFormat="1" x14ac:dyDescent="0.25">
      <c r="A48" s="13">
        <v>31</v>
      </c>
      <c r="B48" s="13" t="s">
        <v>48</v>
      </c>
      <c r="C48" s="13">
        <v>18</v>
      </c>
      <c r="D48" s="13">
        <v>322</v>
      </c>
      <c r="E48" s="13">
        <v>201</v>
      </c>
      <c r="F48" s="13">
        <v>0</v>
      </c>
      <c r="G48" s="19">
        <f t="shared" si="4"/>
        <v>1116.6666666666665</v>
      </c>
      <c r="H48" s="19">
        <f t="shared" si="5"/>
        <v>0</v>
      </c>
      <c r="I48" s="13">
        <v>154</v>
      </c>
      <c r="J48" s="13">
        <v>11063</v>
      </c>
    </row>
    <row r="49" spans="1:10" s="5" customFormat="1" x14ac:dyDescent="0.25">
      <c r="A49" s="13">
        <v>32</v>
      </c>
      <c r="B49" s="13" t="s">
        <v>49</v>
      </c>
      <c r="C49" s="13">
        <v>202</v>
      </c>
      <c r="D49" s="13">
        <v>2677</v>
      </c>
      <c r="E49" s="13">
        <v>19</v>
      </c>
      <c r="F49" s="13">
        <v>2645</v>
      </c>
      <c r="G49" s="19">
        <f t="shared" si="4"/>
        <v>9.4059405940594054</v>
      </c>
      <c r="H49" s="19">
        <f t="shared" si="5"/>
        <v>98.80463205080315</v>
      </c>
      <c r="I49" s="13">
        <v>0</v>
      </c>
      <c r="J49" s="13">
        <v>0</v>
      </c>
    </row>
    <row r="50" spans="1:10" s="5" customFormat="1" x14ac:dyDescent="0.25">
      <c r="A50" s="13">
        <v>33</v>
      </c>
      <c r="B50" s="13" t="s">
        <v>50</v>
      </c>
      <c r="C50" s="13">
        <v>8</v>
      </c>
      <c r="D50" s="13">
        <v>6540</v>
      </c>
      <c r="E50" s="13">
        <v>0</v>
      </c>
      <c r="F50" s="13">
        <v>0</v>
      </c>
      <c r="G50" s="19">
        <f t="shared" si="4"/>
        <v>0</v>
      </c>
      <c r="H50" s="19">
        <f t="shared" si="5"/>
        <v>0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55</v>
      </c>
      <c r="D51" s="13">
        <v>215</v>
      </c>
      <c r="E51" s="13">
        <v>0</v>
      </c>
      <c r="F51" s="13">
        <v>0</v>
      </c>
      <c r="G51" s="19">
        <f t="shared" si="4"/>
        <v>0</v>
      </c>
      <c r="H51" s="19">
        <f t="shared" si="5"/>
        <v>0</v>
      </c>
      <c r="I51" s="13">
        <v>0</v>
      </c>
      <c r="J51" s="13">
        <v>0</v>
      </c>
    </row>
    <row r="52" spans="1:10" s="5" customFormat="1" x14ac:dyDescent="0.25">
      <c r="A52" s="13">
        <v>35</v>
      </c>
      <c r="B52" s="13" t="s">
        <v>52</v>
      </c>
      <c r="C52" s="13">
        <v>26</v>
      </c>
      <c r="D52" s="13">
        <v>1406</v>
      </c>
      <c r="E52" s="13">
        <v>0</v>
      </c>
      <c r="F52" s="13">
        <v>0</v>
      </c>
      <c r="G52" s="19">
        <f t="shared" si="4"/>
        <v>0</v>
      </c>
      <c r="H52" s="19">
        <f t="shared" si="5"/>
        <v>0</v>
      </c>
      <c r="I52" s="13">
        <v>0</v>
      </c>
      <c r="J52" s="13">
        <v>0</v>
      </c>
    </row>
    <row r="53" spans="1:10" s="5" customFormat="1" x14ac:dyDescent="0.25">
      <c r="A53" s="13">
        <v>36</v>
      </c>
      <c r="B53" s="13" t="s">
        <v>53</v>
      </c>
      <c r="C53" s="13">
        <v>6</v>
      </c>
      <c r="D53" s="13">
        <v>982</v>
      </c>
      <c r="E53" s="13">
        <v>0</v>
      </c>
      <c r="F53" s="13">
        <v>0</v>
      </c>
      <c r="G53" s="19">
        <f t="shared" si="4"/>
        <v>0</v>
      </c>
      <c r="H53" s="19">
        <f t="shared" si="5"/>
        <v>0</v>
      </c>
      <c r="I53" s="13">
        <v>0</v>
      </c>
      <c r="J53" s="13">
        <v>0</v>
      </c>
    </row>
    <row r="54" spans="1:10" s="5" customFormat="1" x14ac:dyDescent="0.25">
      <c r="A54" s="13">
        <v>37</v>
      </c>
      <c r="B54" s="13" t="s">
        <v>54</v>
      </c>
      <c r="C54" s="13">
        <v>52</v>
      </c>
      <c r="D54" s="13">
        <v>1268</v>
      </c>
      <c r="E54" s="13">
        <v>6</v>
      </c>
      <c r="F54" s="13">
        <v>1191</v>
      </c>
      <c r="G54" s="19">
        <f t="shared" si="4"/>
        <v>11.538461538461538</v>
      </c>
      <c r="H54" s="19">
        <f t="shared" si="5"/>
        <v>93.927444794952692</v>
      </c>
      <c r="I54" s="13">
        <v>0</v>
      </c>
      <c r="J54" s="13">
        <v>0</v>
      </c>
    </row>
    <row r="55" spans="1:10" s="5" customFormat="1" x14ac:dyDescent="0.25">
      <c r="A55" s="13">
        <v>38</v>
      </c>
      <c r="B55" s="13" t="s">
        <v>55</v>
      </c>
      <c r="C55" s="13">
        <v>706</v>
      </c>
      <c r="D55" s="13">
        <v>4597</v>
      </c>
      <c r="E55" s="13">
        <v>0</v>
      </c>
      <c r="F55" s="13">
        <v>0</v>
      </c>
      <c r="G55" s="19">
        <f t="shared" si="4"/>
        <v>0</v>
      </c>
      <c r="H55" s="19">
        <f t="shared" si="5"/>
        <v>0</v>
      </c>
      <c r="I55" s="13">
        <v>0</v>
      </c>
      <c r="J55" s="13">
        <v>0</v>
      </c>
    </row>
    <row r="56" spans="1:10" x14ac:dyDescent="0.25">
      <c r="A56" s="16"/>
      <c r="B56" s="16"/>
      <c r="C56" s="16">
        <f>SUM(C35:C55)</f>
        <v>2563</v>
      </c>
      <c r="D56" s="16">
        <f>SUM(D35:D55)</f>
        <v>50171</v>
      </c>
      <c r="E56" s="16">
        <f>SUM(E35:E55)</f>
        <v>262</v>
      </c>
      <c r="F56" s="16">
        <f>SUM(F35:F55)</f>
        <v>23882</v>
      </c>
      <c r="G56" s="22">
        <f t="shared" si="4"/>
        <v>10.222395630120952</v>
      </c>
      <c r="H56" s="22">
        <f t="shared" si="5"/>
        <v>47.601203882721094</v>
      </c>
      <c r="I56" s="16">
        <f>SUM(I35:I55)</f>
        <v>196</v>
      </c>
      <c r="J56" s="16">
        <f>SUM(J35:J55)</f>
        <v>51036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1</v>
      </c>
      <c r="D58" s="13">
        <v>3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1</v>
      </c>
      <c r="D59" s="13">
        <v>3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1</v>
      </c>
      <c r="D60" s="13">
        <v>3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157</v>
      </c>
      <c r="D61" s="13">
        <v>888</v>
      </c>
      <c r="E61" s="13">
        <v>0</v>
      </c>
      <c r="F61" s="13">
        <v>0</v>
      </c>
      <c r="G61" s="19">
        <f t="shared" si="6"/>
        <v>0</v>
      </c>
      <c r="H61" s="19">
        <f t="shared" si="6"/>
        <v>0</v>
      </c>
      <c r="I61" s="13">
        <v>0</v>
      </c>
      <c r="J61" s="13">
        <v>0</v>
      </c>
    </row>
    <row r="62" spans="1:10" s="5" customFormat="1" x14ac:dyDescent="0.25">
      <c r="A62" s="13">
        <v>43</v>
      </c>
      <c r="B62" s="13" t="s">
        <v>61</v>
      </c>
      <c r="C62" s="13">
        <v>1</v>
      </c>
      <c r="D62" s="13">
        <v>3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s="5" customFormat="1" x14ac:dyDescent="0.25">
      <c r="A63" s="13">
        <v>44</v>
      </c>
      <c r="B63" s="13" t="s">
        <v>62</v>
      </c>
      <c r="C63" s="13">
        <v>1</v>
      </c>
      <c r="D63" s="13">
        <v>3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162</v>
      </c>
      <c r="D64" s="16">
        <f>SUM(D58:D63)</f>
        <v>903</v>
      </c>
      <c r="E64" s="16">
        <f>SUM(E58:E63)</f>
        <v>0</v>
      </c>
      <c r="F64" s="16">
        <f>SUM(F58:F63)</f>
        <v>0</v>
      </c>
      <c r="G64" s="22">
        <f t="shared" si="6"/>
        <v>0</v>
      </c>
      <c r="H64" s="22">
        <f t="shared" si="6"/>
        <v>0</v>
      </c>
      <c r="I64" s="16">
        <f>SUM(I58:I63)</f>
        <v>0</v>
      </c>
      <c r="J64" s="16">
        <f>SUM(J58:J63)</f>
        <v>0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22745</v>
      </c>
      <c r="D68" s="13">
        <f>SUM(D21+D24+D29+D33+D56+D64+D67)</f>
        <v>223040</v>
      </c>
      <c r="E68" s="13">
        <f>SUM(E21+E24+E29+E33+E56+E64+E67)</f>
        <v>3008</v>
      </c>
      <c r="F68" s="13">
        <f>SUM(F21+F24+F29+F33+F56+F64+F67)</f>
        <v>38284</v>
      </c>
      <c r="G68" s="19">
        <f t="shared" si="7"/>
        <v>13.224884590019784</v>
      </c>
      <c r="H68" s="19">
        <f t="shared" si="7"/>
        <v>17.164634146341466</v>
      </c>
      <c r="I68" s="13">
        <f>SUM(I21+I24+I29+I33+I56+I64+I67)</f>
        <v>250</v>
      </c>
      <c r="J68" s="13">
        <f>SUM(J21+J24+J29+J33+J56+J64+J67)</f>
        <v>60395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285156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99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12" s="5" customFormat="1" x14ac:dyDescent="0.25">
      <c r="A10" s="13">
        <v>1</v>
      </c>
      <c r="B10" s="13" t="s">
        <v>13</v>
      </c>
      <c r="C10" s="13">
        <v>4781</v>
      </c>
      <c r="D10" s="13">
        <v>12636</v>
      </c>
      <c r="E10" s="13">
        <v>1</v>
      </c>
      <c r="F10" s="13">
        <v>7</v>
      </c>
      <c r="G10" s="19">
        <f t="shared" ref="G10:G21" si="0">(E10/C10)*100</f>
        <v>2.0916126333403055E-2</v>
      </c>
      <c r="H10" s="19">
        <f t="shared" ref="H10:H21" si="1">(F10/D10)*100</f>
        <v>5.5397277619499835E-2</v>
      </c>
      <c r="I10" s="13">
        <v>41</v>
      </c>
      <c r="J10" s="13">
        <v>4104</v>
      </c>
    </row>
    <row r="11" spans="1:12" s="5" customFormat="1" x14ac:dyDescent="0.25">
      <c r="A11" s="13">
        <v>2</v>
      </c>
      <c r="B11" s="13" t="s">
        <v>14</v>
      </c>
      <c r="C11" s="13">
        <v>1357</v>
      </c>
      <c r="D11" s="13">
        <v>1259</v>
      </c>
      <c r="E11" s="13">
        <v>0</v>
      </c>
      <c r="F11" s="13">
        <v>0</v>
      </c>
      <c r="G11" s="19">
        <f t="shared" si="0"/>
        <v>0</v>
      </c>
      <c r="H11" s="19">
        <f t="shared" si="1"/>
        <v>0</v>
      </c>
      <c r="I11" s="13">
        <v>0</v>
      </c>
      <c r="J11" s="13">
        <v>0</v>
      </c>
    </row>
    <row r="12" spans="1:12" s="5" customFormat="1" x14ac:dyDescent="0.25">
      <c r="A12" s="13">
        <v>3</v>
      </c>
      <c r="B12" s="13" t="s">
        <v>15</v>
      </c>
      <c r="C12" s="13">
        <v>537</v>
      </c>
      <c r="D12" s="13">
        <v>285</v>
      </c>
      <c r="E12" s="13">
        <v>0</v>
      </c>
      <c r="F12" s="13">
        <v>0</v>
      </c>
      <c r="G12" s="19">
        <f t="shared" si="0"/>
        <v>0</v>
      </c>
      <c r="H12" s="19">
        <f t="shared" si="1"/>
        <v>0</v>
      </c>
      <c r="I12" s="13">
        <v>0</v>
      </c>
      <c r="J12" s="13">
        <v>0</v>
      </c>
    </row>
    <row r="13" spans="1:12" s="5" customFormat="1" x14ac:dyDescent="0.25">
      <c r="A13" s="13">
        <v>4</v>
      </c>
      <c r="B13" s="13" t="s">
        <v>16</v>
      </c>
      <c r="C13" s="13">
        <v>642</v>
      </c>
      <c r="D13" s="13">
        <v>833</v>
      </c>
      <c r="E13" s="13">
        <v>0</v>
      </c>
      <c r="F13" s="13">
        <v>0</v>
      </c>
      <c r="G13" s="19">
        <f t="shared" si="0"/>
        <v>0</v>
      </c>
      <c r="H13" s="19">
        <f t="shared" si="1"/>
        <v>0</v>
      </c>
      <c r="I13" s="13">
        <v>1</v>
      </c>
      <c r="J13" s="13">
        <v>0</v>
      </c>
    </row>
    <row r="14" spans="1:12" s="5" customFormat="1" x14ac:dyDescent="0.25">
      <c r="A14" s="13">
        <v>5</v>
      </c>
      <c r="B14" s="13" t="s">
        <v>17</v>
      </c>
      <c r="C14" s="13">
        <v>1691</v>
      </c>
      <c r="D14" s="13">
        <v>851</v>
      </c>
      <c r="E14" s="13">
        <v>29</v>
      </c>
      <c r="F14" s="13">
        <v>66</v>
      </c>
      <c r="G14" s="19">
        <f t="shared" si="0"/>
        <v>1.7149615612063869</v>
      </c>
      <c r="H14" s="19">
        <f t="shared" si="1"/>
        <v>7.7555816686251475</v>
      </c>
      <c r="I14" s="13">
        <v>6</v>
      </c>
      <c r="J14" s="13">
        <v>429</v>
      </c>
    </row>
    <row r="15" spans="1:12" s="5" customFormat="1" x14ac:dyDescent="0.25">
      <c r="A15" s="13">
        <v>6</v>
      </c>
      <c r="B15" s="13" t="s">
        <v>18</v>
      </c>
      <c r="C15" s="13">
        <v>200</v>
      </c>
      <c r="D15" s="13">
        <v>780</v>
      </c>
      <c r="E15" s="13">
        <v>0</v>
      </c>
      <c r="F15" s="13">
        <v>0</v>
      </c>
      <c r="G15" s="19">
        <f t="shared" si="0"/>
        <v>0</v>
      </c>
      <c r="H15" s="19">
        <f t="shared" si="1"/>
        <v>0</v>
      </c>
      <c r="I15" s="13">
        <v>5</v>
      </c>
      <c r="J15" s="13">
        <v>12</v>
      </c>
    </row>
    <row r="16" spans="1:12" s="5" customFormat="1" x14ac:dyDescent="0.25">
      <c r="A16" s="13">
        <v>7</v>
      </c>
      <c r="B16" s="13" t="s">
        <v>19</v>
      </c>
      <c r="C16" s="13">
        <v>86</v>
      </c>
      <c r="D16" s="13">
        <v>269</v>
      </c>
      <c r="E16" s="13">
        <v>0</v>
      </c>
      <c r="F16" s="13">
        <v>0</v>
      </c>
      <c r="G16" s="19">
        <f t="shared" si="0"/>
        <v>0</v>
      </c>
      <c r="H16" s="19">
        <f t="shared" si="1"/>
        <v>0</v>
      </c>
      <c r="I16" s="13">
        <v>0</v>
      </c>
      <c r="J16" s="13">
        <v>0</v>
      </c>
    </row>
    <row r="17" spans="1:10" s="5" customFormat="1" x14ac:dyDescent="0.25">
      <c r="A17" s="13">
        <v>8</v>
      </c>
      <c r="B17" s="13" t="s">
        <v>20</v>
      </c>
      <c r="C17" s="13">
        <v>227</v>
      </c>
      <c r="D17" s="13">
        <v>2398</v>
      </c>
      <c r="E17" s="13">
        <v>0</v>
      </c>
      <c r="F17" s="13">
        <v>0</v>
      </c>
      <c r="G17" s="19">
        <f t="shared" si="0"/>
        <v>0</v>
      </c>
      <c r="H17" s="19">
        <f t="shared" si="1"/>
        <v>0</v>
      </c>
      <c r="I17" s="13">
        <v>2</v>
      </c>
      <c r="J17" s="13">
        <v>1</v>
      </c>
    </row>
    <row r="18" spans="1:10" s="5" customFormat="1" x14ac:dyDescent="0.25">
      <c r="A18" s="13">
        <v>9</v>
      </c>
      <c r="B18" s="13" t="s">
        <v>21</v>
      </c>
      <c r="C18" s="13">
        <v>8</v>
      </c>
      <c r="D18" s="13">
        <v>9</v>
      </c>
      <c r="E18" s="13">
        <v>0</v>
      </c>
      <c r="F18" s="13">
        <v>0</v>
      </c>
      <c r="G18" s="19">
        <f t="shared" si="0"/>
        <v>0</v>
      </c>
      <c r="H18" s="19">
        <f t="shared" si="1"/>
        <v>0</v>
      </c>
      <c r="I18" s="13">
        <v>0</v>
      </c>
      <c r="J18" s="13">
        <v>0</v>
      </c>
    </row>
    <row r="19" spans="1:10" s="5" customFormat="1" x14ac:dyDescent="0.25">
      <c r="A19" s="13">
        <v>10</v>
      </c>
      <c r="B19" s="13" t="s">
        <v>22</v>
      </c>
      <c r="C19" s="13">
        <v>1861</v>
      </c>
      <c r="D19" s="13">
        <v>3223</v>
      </c>
      <c r="E19" s="13">
        <v>3</v>
      </c>
      <c r="F19" s="13">
        <v>6</v>
      </c>
      <c r="G19" s="19">
        <f t="shared" si="0"/>
        <v>0.16120365394948952</v>
      </c>
      <c r="H19" s="19">
        <f t="shared" si="1"/>
        <v>0.18616196090598822</v>
      </c>
      <c r="I19" s="13">
        <v>22</v>
      </c>
      <c r="J19" s="13">
        <v>31</v>
      </c>
    </row>
    <row r="20" spans="1:10" s="5" customFormat="1" x14ac:dyDescent="0.25">
      <c r="A20" s="13">
        <v>11</v>
      </c>
      <c r="B20" s="13" t="s">
        <v>23</v>
      </c>
      <c r="C20" s="13">
        <v>95</v>
      </c>
      <c r="D20" s="13">
        <v>258</v>
      </c>
      <c r="E20" s="13">
        <v>1</v>
      </c>
      <c r="F20" s="13">
        <v>3400</v>
      </c>
      <c r="G20" s="19">
        <f t="shared" si="0"/>
        <v>1.0526315789473684</v>
      </c>
      <c r="H20" s="19">
        <f t="shared" si="1"/>
        <v>1317.8294573643411</v>
      </c>
      <c r="I20" s="13">
        <v>12</v>
      </c>
      <c r="J20" s="13">
        <v>83428</v>
      </c>
    </row>
    <row r="21" spans="1:10" x14ac:dyDescent="0.25">
      <c r="A21" s="16"/>
      <c r="B21" s="16"/>
      <c r="C21" s="16">
        <f>SUM(C10:C20)</f>
        <v>11485</v>
      </c>
      <c r="D21" s="16">
        <f>SUM(D10:D20)</f>
        <v>22801</v>
      </c>
      <c r="E21" s="16">
        <f>SUM(E10:E20)</f>
        <v>34</v>
      </c>
      <c r="F21" s="16">
        <f>SUM(F10:F20)</f>
        <v>3479</v>
      </c>
      <c r="G21" s="22">
        <f t="shared" si="0"/>
        <v>0.29603831084022636</v>
      </c>
      <c r="H21" s="22">
        <f t="shared" si="1"/>
        <v>15.258102714793212</v>
      </c>
      <c r="I21" s="16">
        <f>SUM(I10:I20)</f>
        <v>89</v>
      </c>
      <c r="J21" s="16">
        <f>SUM(J10:J20)</f>
        <v>88005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4431</v>
      </c>
      <c r="D23" s="13">
        <v>8831</v>
      </c>
      <c r="E23" s="13">
        <v>20</v>
      </c>
      <c r="F23" s="13">
        <v>154</v>
      </c>
      <c r="G23" s="19">
        <f>(E23/C23)*100</f>
        <v>0.45136538027533285</v>
      </c>
      <c r="H23" s="19">
        <f>(F23/D23)*100</f>
        <v>1.7438568678518853</v>
      </c>
      <c r="I23" s="13">
        <v>58</v>
      </c>
      <c r="J23" s="13">
        <v>746</v>
      </c>
    </row>
    <row r="24" spans="1:10" x14ac:dyDescent="0.25">
      <c r="A24" s="16"/>
      <c r="B24" s="16"/>
      <c r="C24" s="16">
        <f>SUM(C23:C23)</f>
        <v>4431</v>
      </c>
      <c r="D24" s="16">
        <f>SUM(D23:D23)</f>
        <v>8831</v>
      </c>
      <c r="E24" s="16">
        <f>SUM(E23:E23)</f>
        <v>20</v>
      </c>
      <c r="F24" s="16">
        <f>SUM(F23:F23)</f>
        <v>154</v>
      </c>
      <c r="G24" s="22">
        <f>(E24/C24)*100</f>
        <v>0.45136538027533285</v>
      </c>
      <c r="H24" s="22">
        <f>(F24/D24)*100</f>
        <v>1.7438568678518853</v>
      </c>
      <c r="I24" s="16">
        <f>SUM(I23:I23)</f>
        <v>58</v>
      </c>
      <c r="J24" s="16">
        <f>SUM(J23:J23)</f>
        <v>746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1844</v>
      </c>
      <c r="D26" s="13">
        <v>5818</v>
      </c>
      <c r="E26" s="13">
        <v>3</v>
      </c>
      <c r="F26" s="13">
        <v>1</v>
      </c>
      <c r="G26" s="19">
        <f t="shared" ref="G26:H29" si="2">(E26/C26)*100</f>
        <v>0.16268980477223427</v>
      </c>
      <c r="H26" s="19">
        <f t="shared" si="2"/>
        <v>1.7188037126160193E-2</v>
      </c>
      <c r="I26" s="13">
        <v>15</v>
      </c>
      <c r="J26" s="13">
        <v>6</v>
      </c>
    </row>
    <row r="27" spans="1:10" s="5" customFormat="1" x14ac:dyDescent="0.25">
      <c r="A27" s="13">
        <v>14</v>
      </c>
      <c r="B27" s="13" t="s">
        <v>29</v>
      </c>
      <c r="C27" s="13">
        <v>41</v>
      </c>
      <c r="D27" s="13">
        <v>269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1</v>
      </c>
      <c r="D28" s="13">
        <v>2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1886</v>
      </c>
      <c r="D29" s="16">
        <f>SUM(D26:D28)</f>
        <v>6089</v>
      </c>
      <c r="E29" s="16">
        <f>SUM(E26:E28)</f>
        <v>3</v>
      </c>
      <c r="F29" s="16">
        <f>SUM(F26:F28)</f>
        <v>1</v>
      </c>
      <c r="G29" s="22">
        <f t="shared" si="2"/>
        <v>0.15906680805938495</v>
      </c>
      <c r="H29" s="22">
        <f t="shared" si="2"/>
        <v>1.6423057973394647E-2</v>
      </c>
      <c r="I29" s="16">
        <f>SUM(I26:I28)</f>
        <v>15</v>
      </c>
      <c r="J29" s="16">
        <f>SUM(J26:J28)</f>
        <v>6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857</v>
      </c>
      <c r="D31" s="13">
        <v>2664</v>
      </c>
      <c r="E31" s="13">
        <v>0</v>
      </c>
      <c r="F31" s="13">
        <v>0</v>
      </c>
      <c r="G31" s="19">
        <f t="shared" ref="G31:H33" si="3">(E31/C31)*100</f>
        <v>0</v>
      </c>
      <c r="H31" s="19">
        <f t="shared" si="3"/>
        <v>0</v>
      </c>
      <c r="I31" s="13">
        <v>0</v>
      </c>
      <c r="J31" s="13">
        <v>0</v>
      </c>
    </row>
    <row r="32" spans="1:10" s="5" customFormat="1" x14ac:dyDescent="0.25">
      <c r="A32" s="13">
        <v>17</v>
      </c>
      <c r="B32" s="13" t="s">
        <v>33</v>
      </c>
      <c r="C32" s="13">
        <v>1216</v>
      </c>
      <c r="D32" s="13">
        <v>710</v>
      </c>
      <c r="E32" s="13">
        <v>0</v>
      </c>
      <c r="F32" s="13">
        <v>0</v>
      </c>
      <c r="G32" s="19">
        <f t="shared" si="3"/>
        <v>0</v>
      </c>
      <c r="H32" s="19">
        <f t="shared" si="3"/>
        <v>0</v>
      </c>
      <c r="I32" s="13">
        <v>0</v>
      </c>
      <c r="J32" s="13">
        <v>0</v>
      </c>
    </row>
    <row r="33" spans="1:10" x14ac:dyDescent="0.25">
      <c r="A33" s="16"/>
      <c r="B33" s="16"/>
      <c r="C33" s="16">
        <f>SUM(C31:C32)</f>
        <v>2073</v>
      </c>
      <c r="D33" s="16">
        <f>SUM(D31:D32)</f>
        <v>3374</v>
      </c>
      <c r="E33" s="16">
        <f>SUM(E31:E32)</f>
        <v>0</v>
      </c>
      <c r="F33" s="16">
        <f>SUM(F31:F32)</f>
        <v>0</v>
      </c>
      <c r="G33" s="22">
        <f t="shared" si="3"/>
        <v>0</v>
      </c>
      <c r="H33" s="22">
        <f t="shared" si="3"/>
        <v>0</v>
      </c>
      <c r="I33" s="16">
        <f>SUM(I31:I32)</f>
        <v>0</v>
      </c>
      <c r="J33" s="16">
        <f>SUM(J31:J32)</f>
        <v>0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224</v>
      </c>
      <c r="D35" s="13">
        <v>1536</v>
      </c>
      <c r="E35" s="13">
        <v>0</v>
      </c>
      <c r="F35" s="13">
        <v>0</v>
      </c>
      <c r="G35" s="19">
        <f t="shared" ref="G35:G56" si="4">(E35/C35)*100</f>
        <v>0</v>
      </c>
      <c r="H35" s="19">
        <f t="shared" ref="H35:H56" si="5">(F35/D35)*100</f>
        <v>0</v>
      </c>
      <c r="I35" s="13">
        <v>0</v>
      </c>
      <c r="J35" s="13">
        <v>0</v>
      </c>
    </row>
    <row r="36" spans="1:10" s="5" customFormat="1" x14ac:dyDescent="0.25">
      <c r="A36" s="13">
        <v>19</v>
      </c>
      <c r="B36" s="13" t="s">
        <v>36</v>
      </c>
      <c r="C36" s="13">
        <v>11</v>
      </c>
      <c r="D36" s="13">
        <v>12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0</v>
      </c>
      <c r="J36" s="13">
        <v>0</v>
      </c>
    </row>
    <row r="37" spans="1:10" s="5" customFormat="1" x14ac:dyDescent="0.25">
      <c r="A37" s="13">
        <v>20</v>
      </c>
      <c r="B37" s="13" t="s">
        <v>37</v>
      </c>
      <c r="C37" s="13">
        <v>2</v>
      </c>
      <c r="D37" s="13">
        <v>3</v>
      </c>
      <c r="E37" s="13">
        <v>0</v>
      </c>
      <c r="F37" s="13">
        <v>0</v>
      </c>
      <c r="G37" s="19">
        <f t="shared" si="4"/>
        <v>0</v>
      </c>
      <c r="H37" s="19">
        <f t="shared" si="5"/>
        <v>0</v>
      </c>
      <c r="I37" s="13">
        <v>0</v>
      </c>
      <c r="J37" s="13">
        <v>0</v>
      </c>
    </row>
    <row r="38" spans="1:10" s="5" customFormat="1" x14ac:dyDescent="0.25">
      <c r="A38" s="13">
        <v>21</v>
      </c>
      <c r="B38" s="13" t="s">
        <v>38</v>
      </c>
      <c r="C38" s="13">
        <v>19</v>
      </c>
      <c r="D38" s="13">
        <v>52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0</v>
      </c>
      <c r="J38" s="13">
        <v>0</v>
      </c>
    </row>
    <row r="39" spans="1:10" s="5" customFormat="1" x14ac:dyDescent="0.25">
      <c r="A39" s="13">
        <v>22</v>
      </c>
      <c r="B39" s="13" t="s">
        <v>39</v>
      </c>
      <c r="C39" s="13">
        <v>2</v>
      </c>
      <c r="D39" s="13">
        <v>10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13</v>
      </c>
      <c r="D40" s="13">
        <v>33</v>
      </c>
      <c r="E40" s="13">
        <v>0</v>
      </c>
      <c r="F40" s="13">
        <v>0</v>
      </c>
      <c r="G40" s="19">
        <f t="shared" si="4"/>
        <v>0</v>
      </c>
      <c r="H40" s="19">
        <f t="shared" si="5"/>
        <v>0</v>
      </c>
      <c r="I40" s="13">
        <v>0</v>
      </c>
      <c r="J40" s="13">
        <v>0</v>
      </c>
    </row>
    <row r="41" spans="1:10" s="5" customFormat="1" x14ac:dyDescent="0.25">
      <c r="A41" s="13">
        <v>24</v>
      </c>
      <c r="B41" s="13" t="s">
        <v>41</v>
      </c>
      <c r="C41" s="13">
        <v>736</v>
      </c>
      <c r="D41" s="13">
        <v>6085</v>
      </c>
      <c r="E41" s="13">
        <v>2</v>
      </c>
      <c r="F41" s="13">
        <v>32</v>
      </c>
      <c r="G41" s="19">
        <f t="shared" si="4"/>
        <v>0.27173913043478259</v>
      </c>
      <c r="H41" s="19">
        <f t="shared" si="5"/>
        <v>0.52588331963845514</v>
      </c>
      <c r="I41" s="13">
        <v>3</v>
      </c>
      <c r="J41" s="13">
        <v>127</v>
      </c>
    </row>
    <row r="42" spans="1:10" s="5" customFormat="1" x14ac:dyDescent="0.25">
      <c r="A42" s="13">
        <v>25</v>
      </c>
      <c r="B42" s="13" t="s">
        <v>42</v>
      </c>
      <c r="C42" s="13">
        <v>247</v>
      </c>
      <c r="D42" s="13">
        <v>2154</v>
      </c>
      <c r="E42" s="13">
        <v>0</v>
      </c>
      <c r="F42" s="13">
        <v>0</v>
      </c>
      <c r="G42" s="19">
        <f t="shared" si="4"/>
        <v>0</v>
      </c>
      <c r="H42" s="19">
        <f t="shared" si="5"/>
        <v>0</v>
      </c>
      <c r="I42" s="13">
        <v>0</v>
      </c>
      <c r="J42" s="13">
        <v>0</v>
      </c>
    </row>
    <row r="43" spans="1:10" s="5" customFormat="1" x14ac:dyDescent="0.25">
      <c r="A43" s="13">
        <v>26</v>
      </c>
      <c r="B43" s="13" t="s">
        <v>43</v>
      </c>
      <c r="C43" s="13">
        <v>86</v>
      </c>
      <c r="D43" s="13">
        <v>363</v>
      </c>
      <c r="E43" s="13">
        <v>6</v>
      </c>
      <c r="F43" s="13">
        <v>480</v>
      </c>
      <c r="G43" s="19">
        <f t="shared" si="4"/>
        <v>6.9767441860465116</v>
      </c>
      <c r="H43" s="19">
        <f t="shared" si="5"/>
        <v>132.2314049586777</v>
      </c>
      <c r="I43" s="13">
        <v>8</v>
      </c>
      <c r="J43" s="13">
        <v>507</v>
      </c>
    </row>
    <row r="44" spans="1:10" s="5" customFormat="1" x14ac:dyDescent="0.25">
      <c r="A44" s="13">
        <v>27</v>
      </c>
      <c r="B44" s="13" t="s">
        <v>44</v>
      </c>
      <c r="C44" s="13">
        <v>84</v>
      </c>
      <c r="D44" s="13">
        <v>58</v>
      </c>
      <c r="E44" s="13">
        <v>420</v>
      </c>
      <c r="F44" s="13">
        <v>162</v>
      </c>
      <c r="G44" s="19">
        <f t="shared" si="4"/>
        <v>500</v>
      </c>
      <c r="H44" s="19">
        <f t="shared" si="5"/>
        <v>279.31034482758622</v>
      </c>
      <c r="I44" s="13">
        <v>1852</v>
      </c>
      <c r="J44" s="13">
        <v>580</v>
      </c>
    </row>
    <row r="45" spans="1:10" s="5" customFormat="1" x14ac:dyDescent="0.25">
      <c r="A45" s="13">
        <v>28</v>
      </c>
      <c r="B45" s="13" t="s">
        <v>45</v>
      </c>
      <c r="C45" s="13">
        <v>34</v>
      </c>
      <c r="D45" s="13">
        <v>106</v>
      </c>
      <c r="E45" s="13">
        <v>0</v>
      </c>
      <c r="F45" s="13">
        <v>0</v>
      </c>
      <c r="G45" s="19">
        <f t="shared" si="4"/>
        <v>0</v>
      </c>
      <c r="H45" s="19">
        <f t="shared" si="5"/>
        <v>0</v>
      </c>
      <c r="I45" s="13">
        <v>0</v>
      </c>
      <c r="J45" s="13">
        <v>0</v>
      </c>
    </row>
    <row r="46" spans="1:10" s="5" customFormat="1" x14ac:dyDescent="0.25">
      <c r="A46" s="13">
        <v>29</v>
      </c>
      <c r="B46" s="13" t="s">
        <v>46</v>
      </c>
      <c r="C46" s="13">
        <v>1</v>
      </c>
      <c r="D46" s="13">
        <v>2</v>
      </c>
      <c r="E46" s="13">
        <v>0</v>
      </c>
      <c r="F46" s="13">
        <v>0</v>
      </c>
      <c r="G46" s="19">
        <f t="shared" si="4"/>
        <v>0</v>
      </c>
      <c r="H46" s="19">
        <f t="shared" si="5"/>
        <v>0</v>
      </c>
      <c r="I46" s="13">
        <v>0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5</v>
      </c>
      <c r="D47" s="13">
        <v>12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1</v>
      </c>
      <c r="J47" s="13">
        <v>70</v>
      </c>
    </row>
    <row r="48" spans="1:10" s="5" customFormat="1" x14ac:dyDescent="0.25">
      <c r="A48" s="13">
        <v>31</v>
      </c>
      <c r="B48" s="13" t="s">
        <v>48</v>
      </c>
      <c r="C48" s="13">
        <v>15</v>
      </c>
      <c r="D48" s="13">
        <v>17</v>
      </c>
      <c r="E48" s="13">
        <v>0</v>
      </c>
      <c r="F48" s="13">
        <v>0</v>
      </c>
      <c r="G48" s="19">
        <f t="shared" si="4"/>
        <v>0</v>
      </c>
      <c r="H48" s="19">
        <f t="shared" si="5"/>
        <v>0</v>
      </c>
      <c r="I48" s="13">
        <v>0</v>
      </c>
      <c r="J48" s="13">
        <v>0</v>
      </c>
    </row>
    <row r="49" spans="1:10" s="5" customFormat="1" x14ac:dyDescent="0.25">
      <c r="A49" s="13">
        <v>32</v>
      </c>
      <c r="B49" s="13" t="s">
        <v>49</v>
      </c>
      <c r="C49" s="13">
        <v>57</v>
      </c>
      <c r="D49" s="13">
        <v>391</v>
      </c>
      <c r="E49" s="13">
        <v>0</v>
      </c>
      <c r="F49" s="13">
        <v>0</v>
      </c>
      <c r="G49" s="19">
        <f t="shared" si="4"/>
        <v>0</v>
      </c>
      <c r="H49" s="19">
        <f t="shared" si="5"/>
        <v>0</v>
      </c>
      <c r="I49" s="13">
        <v>0</v>
      </c>
      <c r="J49" s="13">
        <v>0</v>
      </c>
    </row>
    <row r="50" spans="1:10" s="5" customFormat="1" x14ac:dyDescent="0.25">
      <c r="A50" s="13">
        <v>33</v>
      </c>
      <c r="B50" s="13" t="s">
        <v>50</v>
      </c>
      <c r="C50" s="13">
        <v>4</v>
      </c>
      <c r="D50" s="13">
        <v>25</v>
      </c>
      <c r="E50" s="13">
        <v>0</v>
      </c>
      <c r="F50" s="13">
        <v>0</v>
      </c>
      <c r="G50" s="19">
        <f t="shared" si="4"/>
        <v>0</v>
      </c>
      <c r="H50" s="19">
        <f t="shared" si="5"/>
        <v>0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8</v>
      </c>
      <c r="D51" s="13">
        <v>15</v>
      </c>
      <c r="E51" s="13">
        <v>0</v>
      </c>
      <c r="F51" s="13">
        <v>0</v>
      </c>
      <c r="G51" s="19">
        <f t="shared" si="4"/>
        <v>0</v>
      </c>
      <c r="H51" s="19">
        <f t="shared" si="5"/>
        <v>0</v>
      </c>
      <c r="I51" s="13">
        <v>0</v>
      </c>
      <c r="J51" s="13">
        <v>0</v>
      </c>
    </row>
    <row r="52" spans="1:10" s="5" customFormat="1" x14ac:dyDescent="0.25">
      <c r="A52" s="13">
        <v>35</v>
      </c>
      <c r="B52" s="13" t="s">
        <v>52</v>
      </c>
      <c r="C52" s="13">
        <v>17</v>
      </c>
      <c r="D52" s="13">
        <v>35</v>
      </c>
      <c r="E52" s="13">
        <v>0</v>
      </c>
      <c r="F52" s="13">
        <v>0</v>
      </c>
      <c r="G52" s="19">
        <f t="shared" si="4"/>
        <v>0</v>
      </c>
      <c r="H52" s="19">
        <f t="shared" si="5"/>
        <v>0</v>
      </c>
      <c r="I52" s="13">
        <v>0</v>
      </c>
      <c r="J52" s="13">
        <v>0</v>
      </c>
    </row>
    <row r="53" spans="1:10" s="5" customFormat="1" x14ac:dyDescent="0.25">
      <c r="A53" s="13">
        <v>36</v>
      </c>
      <c r="B53" s="13" t="s">
        <v>53</v>
      </c>
      <c r="C53" s="13">
        <v>9</v>
      </c>
      <c r="D53" s="13">
        <v>26</v>
      </c>
      <c r="E53" s="13">
        <v>0</v>
      </c>
      <c r="F53" s="13">
        <v>0</v>
      </c>
      <c r="G53" s="19">
        <f t="shared" si="4"/>
        <v>0</v>
      </c>
      <c r="H53" s="19">
        <f t="shared" si="5"/>
        <v>0</v>
      </c>
      <c r="I53" s="13">
        <v>0</v>
      </c>
      <c r="J53" s="13">
        <v>0</v>
      </c>
    </row>
    <row r="54" spans="1:10" s="5" customFormat="1" x14ac:dyDescent="0.25">
      <c r="A54" s="13">
        <v>37</v>
      </c>
      <c r="B54" s="13" t="s">
        <v>54</v>
      </c>
      <c r="C54" s="13">
        <v>82</v>
      </c>
      <c r="D54" s="13">
        <v>217</v>
      </c>
      <c r="E54" s="13">
        <v>0</v>
      </c>
      <c r="F54" s="13">
        <v>0</v>
      </c>
      <c r="G54" s="19">
        <f t="shared" si="4"/>
        <v>0</v>
      </c>
      <c r="H54" s="19">
        <f t="shared" si="5"/>
        <v>0</v>
      </c>
      <c r="I54" s="13">
        <v>0</v>
      </c>
      <c r="J54" s="13">
        <v>0</v>
      </c>
    </row>
    <row r="55" spans="1:10" s="5" customFormat="1" x14ac:dyDescent="0.25">
      <c r="A55" s="13">
        <v>38</v>
      </c>
      <c r="B55" s="13" t="s">
        <v>55</v>
      </c>
      <c r="C55" s="13">
        <v>30</v>
      </c>
      <c r="D55" s="13">
        <v>43</v>
      </c>
      <c r="E55" s="13">
        <v>0</v>
      </c>
      <c r="F55" s="13">
        <v>0</v>
      </c>
      <c r="G55" s="19">
        <f t="shared" si="4"/>
        <v>0</v>
      </c>
      <c r="H55" s="19">
        <f t="shared" si="5"/>
        <v>0</v>
      </c>
      <c r="I55" s="13">
        <v>0</v>
      </c>
      <c r="J55" s="13">
        <v>0</v>
      </c>
    </row>
    <row r="56" spans="1:10" x14ac:dyDescent="0.25">
      <c r="A56" s="16"/>
      <c r="B56" s="16"/>
      <c r="C56" s="16">
        <f>SUM(C35:C55)</f>
        <v>1686</v>
      </c>
      <c r="D56" s="16">
        <f>SUM(D35:D55)</f>
        <v>11195</v>
      </c>
      <c r="E56" s="16">
        <f>SUM(E35:E55)</f>
        <v>428</v>
      </c>
      <c r="F56" s="16">
        <f>SUM(F35:F55)</f>
        <v>674</v>
      </c>
      <c r="G56" s="22">
        <f t="shared" si="4"/>
        <v>25.38552787663108</v>
      </c>
      <c r="H56" s="22">
        <f t="shared" si="5"/>
        <v>6.0205448861098709</v>
      </c>
      <c r="I56" s="16">
        <f>SUM(I35:I55)</f>
        <v>1864</v>
      </c>
      <c r="J56" s="16">
        <f>SUM(J35:J55)</f>
        <v>1284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25</v>
      </c>
      <c r="D58" s="13">
        <v>40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17</v>
      </c>
      <c r="D59" s="13">
        <v>27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8</v>
      </c>
      <c r="D60" s="13">
        <v>16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25</v>
      </c>
      <c r="D61" s="13">
        <v>46</v>
      </c>
      <c r="E61" s="13">
        <v>0</v>
      </c>
      <c r="F61" s="13">
        <v>0</v>
      </c>
      <c r="G61" s="19">
        <f t="shared" si="6"/>
        <v>0</v>
      </c>
      <c r="H61" s="19">
        <f t="shared" si="6"/>
        <v>0</v>
      </c>
      <c r="I61" s="13">
        <v>3</v>
      </c>
      <c r="J61" s="13">
        <v>69</v>
      </c>
    </row>
    <row r="62" spans="1:10" s="5" customFormat="1" x14ac:dyDescent="0.25">
      <c r="A62" s="13">
        <v>43</v>
      </c>
      <c r="B62" s="13" t="s">
        <v>61</v>
      </c>
      <c r="C62" s="13">
        <v>8</v>
      </c>
      <c r="D62" s="13">
        <v>15</v>
      </c>
      <c r="E62" s="13">
        <v>0</v>
      </c>
      <c r="F62" s="13">
        <v>0</v>
      </c>
      <c r="G62" s="19">
        <f t="shared" si="6"/>
        <v>0</v>
      </c>
      <c r="H62" s="19">
        <f t="shared" si="6"/>
        <v>0</v>
      </c>
      <c r="I62" s="13">
        <v>0</v>
      </c>
      <c r="J62" s="13">
        <v>0</v>
      </c>
    </row>
    <row r="63" spans="1:10" s="5" customFormat="1" x14ac:dyDescent="0.25">
      <c r="A63" s="13">
        <v>44</v>
      </c>
      <c r="B63" s="13" t="s">
        <v>62</v>
      </c>
      <c r="C63" s="13">
        <v>15</v>
      </c>
      <c r="D63" s="13">
        <v>30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98</v>
      </c>
      <c r="D64" s="16">
        <f>SUM(D58:D63)</f>
        <v>174</v>
      </c>
      <c r="E64" s="16">
        <f>SUM(E58:E63)</f>
        <v>0</v>
      </c>
      <c r="F64" s="16">
        <f>SUM(F58:F63)</f>
        <v>0</v>
      </c>
      <c r="G64" s="22">
        <f t="shared" si="6"/>
        <v>0</v>
      </c>
      <c r="H64" s="22">
        <f t="shared" si="6"/>
        <v>0</v>
      </c>
      <c r="I64" s="16">
        <f>SUM(I58:I63)</f>
        <v>3</v>
      </c>
      <c r="J64" s="16">
        <f>SUM(J58:J63)</f>
        <v>69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21659</v>
      </c>
      <c r="D68" s="13">
        <f>SUM(D21+D24+D29+D33+D56+D64+D67)</f>
        <v>52464</v>
      </c>
      <c r="E68" s="13">
        <f>SUM(E21+E24+E29+E33+E56+E64+E67)</f>
        <v>485</v>
      </c>
      <c r="F68" s="13">
        <f>SUM(F21+F24+F29+F33+F56+F64+F67)</f>
        <v>4308</v>
      </c>
      <c r="G68" s="19">
        <f t="shared" si="7"/>
        <v>2.2392538898379426</v>
      </c>
      <c r="H68" s="19">
        <f t="shared" si="7"/>
        <v>8.2113449222323869</v>
      </c>
      <c r="I68" s="13">
        <f>SUM(I21+I24+I29+I33+I56+I64+I67)</f>
        <v>2029</v>
      </c>
      <c r="J68" s="13">
        <f>SUM(J21+J24+J29+J33+J56+J64+J67)</f>
        <v>90110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1" width="0.140625" style="1" hidden="1" customWidth="1"/>
    <col min="12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100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2651</v>
      </c>
      <c r="D10" s="13">
        <v>7882</v>
      </c>
      <c r="E10" s="13">
        <v>26</v>
      </c>
      <c r="F10" s="13">
        <v>1654</v>
      </c>
      <c r="G10" s="19">
        <f t="shared" ref="G10:G21" si="0">(E10/C10)*100</f>
        <v>0.98076197661259912</v>
      </c>
      <c r="H10" s="19">
        <f t="shared" ref="H10:H21" si="1">(F10/D10)*100</f>
        <v>20.98452169500127</v>
      </c>
      <c r="I10" s="13">
        <v>63</v>
      </c>
      <c r="J10" s="13">
        <v>1592</v>
      </c>
    </row>
    <row r="11" spans="1:12" s="5" customFormat="1" x14ac:dyDescent="0.25">
      <c r="A11" s="13">
        <v>2</v>
      </c>
      <c r="B11" s="13" t="s">
        <v>14</v>
      </c>
      <c r="C11" s="13">
        <v>478</v>
      </c>
      <c r="D11" s="13">
        <v>2825</v>
      </c>
      <c r="E11" s="13">
        <v>1</v>
      </c>
      <c r="F11" s="13">
        <v>600</v>
      </c>
      <c r="G11" s="19">
        <f t="shared" si="0"/>
        <v>0.20920502092050208</v>
      </c>
      <c r="H11" s="19">
        <f t="shared" si="1"/>
        <v>21.238938053097346</v>
      </c>
      <c r="I11" s="13">
        <v>1</v>
      </c>
      <c r="J11" s="13">
        <v>0</v>
      </c>
    </row>
    <row r="12" spans="1:12" s="5" customFormat="1" x14ac:dyDescent="0.25">
      <c r="A12" s="13">
        <v>3</v>
      </c>
      <c r="B12" s="13" t="s">
        <v>15</v>
      </c>
      <c r="C12" s="13">
        <v>74</v>
      </c>
      <c r="D12" s="13">
        <v>243</v>
      </c>
      <c r="E12" s="13">
        <v>0</v>
      </c>
      <c r="F12" s="13">
        <v>0</v>
      </c>
      <c r="G12" s="19">
        <f t="shared" si="0"/>
        <v>0</v>
      </c>
      <c r="H12" s="19">
        <f t="shared" si="1"/>
        <v>0</v>
      </c>
      <c r="I12" s="13">
        <v>1</v>
      </c>
      <c r="J12" s="13">
        <v>2</v>
      </c>
    </row>
    <row r="13" spans="1:12" s="5" customFormat="1" x14ac:dyDescent="0.25">
      <c r="A13" s="13">
        <v>4</v>
      </c>
      <c r="B13" s="13" t="s">
        <v>16</v>
      </c>
      <c r="C13" s="13">
        <v>189</v>
      </c>
      <c r="D13" s="13">
        <v>532</v>
      </c>
      <c r="E13" s="13">
        <v>0</v>
      </c>
      <c r="F13" s="13">
        <v>0</v>
      </c>
      <c r="G13" s="19">
        <f t="shared" si="0"/>
        <v>0</v>
      </c>
      <c r="H13" s="19">
        <f t="shared" si="1"/>
        <v>0</v>
      </c>
      <c r="I13" s="13">
        <v>14</v>
      </c>
      <c r="J13" s="13">
        <v>7</v>
      </c>
    </row>
    <row r="14" spans="1:12" s="5" customFormat="1" x14ac:dyDescent="0.25">
      <c r="A14" s="13">
        <v>5</v>
      </c>
      <c r="B14" s="13" t="s">
        <v>17</v>
      </c>
      <c r="C14" s="13">
        <v>419</v>
      </c>
      <c r="D14" s="13">
        <v>1037</v>
      </c>
      <c r="E14" s="13">
        <v>34878</v>
      </c>
      <c r="F14" s="13">
        <v>79311</v>
      </c>
      <c r="G14" s="19">
        <f t="shared" si="0"/>
        <v>8324.105011933174</v>
      </c>
      <c r="H14" s="19">
        <f t="shared" si="1"/>
        <v>7648.1195756991328</v>
      </c>
      <c r="I14" s="13">
        <v>2</v>
      </c>
      <c r="J14" s="13">
        <v>3</v>
      </c>
    </row>
    <row r="15" spans="1:12" s="5" customFormat="1" x14ac:dyDescent="0.25">
      <c r="A15" s="13">
        <v>6</v>
      </c>
      <c r="B15" s="13" t="s">
        <v>18</v>
      </c>
      <c r="C15" s="13">
        <v>155</v>
      </c>
      <c r="D15" s="13">
        <v>372</v>
      </c>
      <c r="E15" s="13">
        <v>4</v>
      </c>
      <c r="F15" s="13">
        <v>231</v>
      </c>
      <c r="G15" s="19">
        <f t="shared" si="0"/>
        <v>2.5806451612903225</v>
      </c>
      <c r="H15" s="19">
        <f t="shared" si="1"/>
        <v>62.096774193548384</v>
      </c>
      <c r="I15" s="13">
        <v>7</v>
      </c>
      <c r="J15" s="13">
        <v>228</v>
      </c>
    </row>
    <row r="16" spans="1:12" s="5" customFormat="1" x14ac:dyDescent="0.25">
      <c r="A16" s="13">
        <v>7</v>
      </c>
      <c r="B16" s="13" t="s">
        <v>19</v>
      </c>
      <c r="C16" s="13">
        <v>110</v>
      </c>
      <c r="D16" s="13">
        <v>359</v>
      </c>
      <c r="E16" s="13">
        <v>15</v>
      </c>
      <c r="F16" s="13">
        <v>15</v>
      </c>
      <c r="G16" s="19">
        <f t="shared" si="0"/>
        <v>13.636363636363635</v>
      </c>
      <c r="H16" s="19">
        <f t="shared" si="1"/>
        <v>4.1782729805013927</v>
      </c>
      <c r="I16" s="13">
        <v>39</v>
      </c>
      <c r="J16" s="13">
        <v>31</v>
      </c>
    </row>
    <row r="17" spans="1:10" s="5" customFormat="1" x14ac:dyDescent="0.25">
      <c r="A17" s="13">
        <v>8</v>
      </c>
      <c r="B17" s="13" t="s">
        <v>20</v>
      </c>
      <c r="C17" s="13">
        <v>227</v>
      </c>
      <c r="D17" s="13">
        <v>516</v>
      </c>
      <c r="E17" s="13">
        <v>1</v>
      </c>
      <c r="F17" s="13">
        <v>1</v>
      </c>
      <c r="G17" s="19">
        <f t="shared" si="0"/>
        <v>0.44052863436123352</v>
      </c>
      <c r="H17" s="19">
        <f t="shared" si="1"/>
        <v>0.19379844961240311</v>
      </c>
      <c r="I17" s="13">
        <v>2</v>
      </c>
      <c r="J17" s="13">
        <v>945</v>
      </c>
    </row>
    <row r="18" spans="1:10" s="5" customFormat="1" x14ac:dyDescent="0.25">
      <c r="A18" s="13">
        <v>9</v>
      </c>
      <c r="B18" s="13" t="s">
        <v>21</v>
      </c>
      <c r="C18" s="13">
        <v>4</v>
      </c>
      <c r="D18" s="13">
        <v>6</v>
      </c>
      <c r="E18" s="13">
        <v>3</v>
      </c>
      <c r="F18" s="13">
        <v>69</v>
      </c>
      <c r="G18" s="19">
        <f t="shared" si="0"/>
        <v>75</v>
      </c>
      <c r="H18" s="19">
        <f t="shared" si="1"/>
        <v>1150</v>
      </c>
      <c r="I18" s="13">
        <v>3</v>
      </c>
      <c r="J18" s="13">
        <v>69</v>
      </c>
    </row>
    <row r="19" spans="1:10" s="5" customFormat="1" x14ac:dyDescent="0.25">
      <c r="A19" s="13">
        <v>10</v>
      </c>
      <c r="B19" s="13" t="s">
        <v>22</v>
      </c>
      <c r="C19" s="13">
        <v>525</v>
      </c>
      <c r="D19" s="13">
        <v>1344</v>
      </c>
      <c r="E19" s="13">
        <v>0</v>
      </c>
      <c r="F19" s="13">
        <v>0</v>
      </c>
      <c r="G19" s="19">
        <f t="shared" si="0"/>
        <v>0</v>
      </c>
      <c r="H19" s="19">
        <f t="shared" si="1"/>
        <v>0</v>
      </c>
      <c r="I19" s="13">
        <v>2</v>
      </c>
      <c r="J19" s="13">
        <v>4</v>
      </c>
    </row>
    <row r="20" spans="1:10" s="5" customFormat="1" x14ac:dyDescent="0.25">
      <c r="A20" s="13">
        <v>11</v>
      </c>
      <c r="B20" s="13" t="s">
        <v>23</v>
      </c>
      <c r="C20" s="13">
        <v>128</v>
      </c>
      <c r="D20" s="13">
        <v>305</v>
      </c>
      <c r="E20" s="13">
        <v>0</v>
      </c>
      <c r="F20" s="13">
        <v>0</v>
      </c>
      <c r="G20" s="19">
        <f t="shared" si="0"/>
        <v>0</v>
      </c>
      <c r="H20" s="19">
        <f t="shared" si="1"/>
        <v>0</v>
      </c>
      <c r="I20" s="13">
        <v>0</v>
      </c>
      <c r="J20" s="13">
        <v>0</v>
      </c>
    </row>
    <row r="21" spans="1:10" x14ac:dyDescent="0.25">
      <c r="A21" s="16"/>
      <c r="B21" s="16"/>
      <c r="C21" s="16">
        <f>SUM(C10:C20)</f>
        <v>4960</v>
      </c>
      <c r="D21" s="16">
        <f>SUM(D10:D20)</f>
        <v>15421</v>
      </c>
      <c r="E21" s="16">
        <f>SUM(E10:E20)</f>
        <v>34928</v>
      </c>
      <c r="F21" s="16">
        <f>SUM(F10:F20)</f>
        <v>81881</v>
      </c>
      <c r="G21" s="22">
        <f t="shared" si="0"/>
        <v>704.19354838709683</v>
      </c>
      <c r="H21" s="22">
        <f t="shared" si="1"/>
        <v>530.97075416639643</v>
      </c>
      <c r="I21" s="16">
        <f>SUM(I10:I20)</f>
        <v>134</v>
      </c>
      <c r="J21" s="16">
        <f>SUM(J10:J20)</f>
        <v>2881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2571</v>
      </c>
      <c r="D23" s="13">
        <v>8837</v>
      </c>
      <c r="E23" s="13">
        <v>19</v>
      </c>
      <c r="F23" s="13">
        <v>3213</v>
      </c>
      <c r="G23" s="19">
        <f>(E23/C23)*100</f>
        <v>0.73901205756514976</v>
      </c>
      <c r="H23" s="19">
        <f>(F23/D23)*100</f>
        <v>36.358492701142922</v>
      </c>
      <c r="I23" s="13">
        <v>62</v>
      </c>
      <c r="J23" s="13">
        <v>11272</v>
      </c>
    </row>
    <row r="24" spans="1:10" x14ac:dyDescent="0.25">
      <c r="A24" s="16"/>
      <c r="B24" s="16"/>
      <c r="C24" s="16">
        <f>SUM(C23:C23)</f>
        <v>2571</v>
      </c>
      <c r="D24" s="16">
        <f>SUM(D23:D23)</f>
        <v>8837</v>
      </c>
      <c r="E24" s="16">
        <f>SUM(E23:E23)</f>
        <v>19</v>
      </c>
      <c r="F24" s="16">
        <f>SUM(F23:F23)</f>
        <v>3213</v>
      </c>
      <c r="G24" s="22">
        <f>(E24/C24)*100</f>
        <v>0.73901205756514976</v>
      </c>
      <c r="H24" s="22">
        <f>(F24/D24)*100</f>
        <v>36.358492701142922</v>
      </c>
      <c r="I24" s="16">
        <f>SUM(I23:I23)</f>
        <v>62</v>
      </c>
      <c r="J24" s="16">
        <f>SUM(J23:J23)</f>
        <v>11272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454</v>
      </c>
      <c r="D26" s="13">
        <v>1871</v>
      </c>
      <c r="E26" s="13">
        <v>42</v>
      </c>
      <c r="F26" s="13">
        <v>134</v>
      </c>
      <c r="G26" s="19">
        <f t="shared" ref="G26:H29" si="2">(E26/C26)*100</f>
        <v>9.251101321585903</v>
      </c>
      <c r="H26" s="19">
        <f t="shared" si="2"/>
        <v>7.1619454836985561</v>
      </c>
      <c r="I26" s="13">
        <v>80</v>
      </c>
      <c r="J26" s="13">
        <v>259</v>
      </c>
    </row>
    <row r="27" spans="1:10" s="5" customFormat="1" x14ac:dyDescent="0.25">
      <c r="A27" s="13">
        <v>14</v>
      </c>
      <c r="B27" s="13" t="s">
        <v>29</v>
      </c>
      <c r="C27" s="13">
        <v>28</v>
      </c>
      <c r="D27" s="13">
        <v>65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5</v>
      </c>
      <c r="D28" s="13">
        <v>4</v>
      </c>
      <c r="E28" s="13">
        <v>1</v>
      </c>
      <c r="F28" s="13">
        <v>1</v>
      </c>
      <c r="G28" s="19">
        <f t="shared" si="2"/>
        <v>20</v>
      </c>
      <c r="H28" s="19">
        <f t="shared" si="2"/>
        <v>25</v>
      </c>
      <c r="I28" s="13">
        <v>1</v>
      </c>
      <c r="J28" s="13">
        <v>1</v>
      </c>
    </row>
    <row r="29" spans="1:10" x14ac:dyDescent="0.25">
      <c r="A29" s="16"/>
      <c r="B29" s="16"/>
      <c r="C29" s="16">
        <f>SUM(C26:C28)</f>
        <v>487</v>
      </c>
      <c r="D29" s="16">
        <f>SUM(D26:D28)</f>
        <v>1940</v>
      </c>
      <c r="E29" s="16">
        <f>SUM(E26:E28)</f>
        <v>43</v>
      </c>
      <c r="F29" s="16">
        <f>SUM(F26:F28)</f>
        <v>135</v>
      </c>
      <c r="G29" s="22">
        <f t="shared" si="2"/>
        <v>8.8295687885010263</v>
      </c>
      <c r="H29" s="22">
        <f t="shared" si="2"/>
        <v>6.9587628865979383</v>
      </c>
      <c r="I29" s="16">
        <f>SUM(I26:I28)</f>
        <v>81</v>
      </c>
      <c r="J29" s="16">
        <f>SUM(J26:J28)</f>
        <v>260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897</v>
      </c>
      <c r="D31" s="13">
        <v>1909</v>
      </c>
      <c r="E31" s="13">
        <v>0</v>
      </c>
      <c r="F31" s="13">
        <v>0</v>
      </c>
      <c r="G31" s="19">
        <f t="shared" ref="G31:H33" si="3">(E31/C31)*100</f>
        <v>0</v>
      </c>
      <c r="H31" s="19">
        <f t="shared" si="3"/>
        <v>0</v>
      </c>
      <c r="I31" s="13">
        <v>0</v>
      </c>
      <c r="J31" s="13">
        <v>0</v>
      </c>
    </row>
    <row r="32" spans="1:10" s="5" customFormat="1" x14ac:dyDescent="0.25">
      <c r="A32" s="13">
        <v>17</v>
      </c>
      <c r="B32" s="13" t="s">
        <v>33</v>
      </c>
      <c r="C32" s="13">
        <v>369</v>
      </c>
      <c r="D32" s="13">
        <v>710</v>
      </c>
      <c r="E32" s="13">
        <v>0</v>
      </c>
      <c r="F32" s="13">
        <v>0</v>
      </c>
      <c r="G32" s="19">
        <f t="shared" si="3"/>
        <v>0</v>
      </c>
      <c r="H32" s="19">
        <f t="shared" si="3"/>
        <v>0</v>
      </c>
      <c r="I32" s="13">
        <v>0</v>
      </c>
      <c r="J32" s="13">
        <v>0</v>
      </c>
    </row>
    <row r="33" spans="1:10" x14ac:dyDescent="0.25">
      <c r="A33" s="16"/>
      <c r="B33" s="16"/>
      <c r="C33" s="16">
        <f>SUM(C31:C32)</f>
        <v>1266</v>
      </c>
      <c r="D33" s="16">
        <f>SUM(D31:D32)</f>
        <v>2619</v>
      </c>
      <c r="E33" s="16">
        <f>SUM(E31:E32)</f>
        <v>0</v>
      </c>
      <c r="F33" s="16">
        <f>SUM(F31:F32)</f>
        <v>0</v>
      </c>
      <c r="G33" s="22">
        <f t="shared" si="3"/>
        <v>0</v>
      </c>
      <c r="H33" s="22">
        <f t="shared" si="3"/>
        <v>0</v>
      </c>
      <c r="I33" s="16">
        <f>SUM(I31:I32)</f>
        <v>0</v>
      </c>
      <c r="J33" s="16">
        <f>SUM(J31:J32)</f>
        <v>0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575</v>
      </c>
      <c r="D35" s="13">
        <v>3661</v>
      </c>
      <c r="E35" s="13">
        <v>0</v>
      </c>
      <c r="F35" s="13">
        <v>0</v>
      </c>
      <c r="G35" s="19">
        <f t="shared" ref="G35:G56" si="4">(E35/C35)*100</f>
        <v>0</v>
      </c>
      <c r="H35" s="19">
        <f t="shared" ref="H35:H56" si="5">(F35/D35)*100</f>
        <v>0</v>
      </c>
      <c r="I35" s="13">
        <v>1</v>
      </c>
      <c r="J35" s="13">
        <v>2510</v>
      </c>
    </row>
    <row r="36" spans="1:10" s="5" customFormat="1" x14ac:dyDescent="0.25">
      <c r="A36" s="13">
        <v>19</v>
      </c>
      <c r="B36" s="13" t="s">
        <v>36</v>
      </c>
      <c r="C36" s="13">
        <v>2</v>
      </c>
      <c r="D36" s="13">
        <v>2</v>
      </c>
      <c r="E36" s="13">
        <v>0</v>
      </c>
      <c r="F36" s="13">
        <v>0</v>
      </c>
      <c r="G36" s="19">
        <f t="shared" si="4"/>
        <v>0</v>
      </c>
      <c r="H36" s="19">
        <f t="shared" si="5"/>
        <v>0</v>
      </c>
      <c r="I36" s="13">
        <v>0</v>
      </c>
      <c r="J36" s="13">
        <v>0</v>
      </c>
    </row>
    <row r="37" spans="1:10" s="5" customFormat="1" x14ac:dyDescent="0.25">
      <c r="A37" s="13">
        <v>20</v>
      </c>
      <c r="B37" s="13" t="s">
        <v>37</v>
      </c>
      <c r="C37" s="13">
        <v>5</v>
      </c>
      <c r="D37" s="13">
        <v>7</v>
      </c>
      <c r="E37" s="13">
        <v>0</v>
      </c>
      <c r="F37" s="13">
        <v>0</v>
      </c>
      <c r="G37" s="19">
        <f t="shared" si="4"/>
        <v>0</v>
      </c>
      <c r="H37" s="19">
        <f t="shared" si="5"/>
        <v>0</v>
      </c>
      <c r="I37" s="13">
        <v>0</v>
      </c>
      <c r="J37" s="13">
        <v>0</v>
      </c>
    </row>
    <row r="38" spans="1:10" s="5" customFormat="1" x14ac:dyDescent="0.25">
      <c r="A38" s="13">
        <v>21</v>
      </c>
      <c r="B38" s="13" t="s">
        <v>38</v>
      </c>
      <c r="C38" s="13">
        <v>16</v>
      </c>
      <c r="D38" s="13">
        <v>67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0</v>
      </c>
      <c r="J38" s="13">
        <v>0</v>
      </c>
    </row>
    <row r="39" spans="1:10" s="5" customFormat="1" x14ac:dyDescent="0.25">
      <c r="A39" s="13">
        <v>22</v>
      </c>
      <c r="B39" s="13" t="s">
        <v>39</v>
      </c>
      <c r="C39" s="13">
        <v>25</v>
      </c>
      <c r="D39" s="13">
        <v>80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49</v>
      </c>
      <c r="D40" s="13">
        <v>125</v>
      </c>
      <c r="E40" s="13">
        <v>0</v>
      </c>
      <c r="F40" s="13">
        <v>0</v>
      </c>
      <c r="G40" s="19">
        <f t="shared" si="4"/>
        <v>0</v>
      </c>
      <c r="H40" s="19">
        <f t="shared" si="5"/>
        <v>0</v>
      </c>
      <c r="I40" s="13">
        <v>2</v>
      </c>
      <c r="J40" s="13">
        <v>483</v>
      </c>
    </row>
    <row r="41" spans="1:10" s="5" customFormat="1" x14ac:dyDescent="0.25">
      <c r="A41" s="13">
        <v>24</v>
      </c>
      <c r="B41" s="13" t="s">
        <v>41</v>
      </c>
      <c r="C41" s="13">
        <v>396</v>
      </c>
      <c r="D41" s="13">
        <v>849</v>
      </c>
      <c r="E41" s="13">
        <v>2</v>
      </c>
      <c r="F41" s="13">
        <v>540</v>
      </c>
      <c r="G41" s="19">
        <f t="shared" si="4"/>
        <v>0.50505050505050508</v>
      </c>
      <c r="H41" s="19">
        <f t="shared" si="5"/>
        <v>63.60424028268551</v>
      </c>
      <c r="I41" s="13">
        <v>10</v>
      </c>
      <c r="J41" s="13">
        <v>4593</v>
      </c>
    </row>
    <row r="42" spans="1:10" s="5" customFormat="1" x14ac:dyDescent="0.25">
      <c r="A42" s="13">
        <v>25</v>
      </c>
      <c r="B42" s="13" t="s">
        <v>42</v>
      </c>
      <c r="C42" s="13">
        <v>272</v>
      </c>
      <c r="D42" s="13">
        <v>1076</v>
      </c>
      <c r="E42" s="13">
        <v>0</v>
      </c>
      <c r="F42" s="13">
        <v>0</v>
      </c>
      <c r="G42" s="19">
        <f t="shared" si="4"/>
        <v>0</v>
      </c>
      <c r="H42" s="19">
        <f t="shared" si="5"/>
        <v>0</v>
      </c>
      <c r="I42" s="13">
        <v>0</v>
      </c>
      <c r="J42" s="13">
        <v>0</v>
      </c>
    </row>
    <row r="43" spans="1:10" s="5" customFormat="1" x14ac:dyDescent="0.25">
      <c r="A43" s="13">
        <v>26</v>
      </c>
      <c r="B43" s="13" t="s">
        <v>43</v>
      </c>
      <c r="C43" s="13">
        <v>89</v>
      </c>
      <c r="D43" s="13">
        <v>613</v>
      </c>
      <c r="E43" s="13">
        <v>0</v>
      </c>
      <c r="F43" s="13">
        <v>0</v>
      </c>
      <c r="G43" s="19">
        <f t="shared" si="4"/>
        <v>0</v>
      </c>
      <c r="H43" s="19">
        <f t="shared" si="5"/>
        <v>0</v>
      </c>
      <c r="I43" s="13">
        <v>0</v>
      </c>
      <c r="J43" s="13">
        <v>0</v>
      </c>
    </row>
    <row r="44" spans="1:10" s="5" customFormat="1" x14ac:dyDescent="0.25">
      <c r="A44" s="13">
        <v>27</v>
      </c>
      <c r="B44" s="13" t="s">
        <v>44</v>
      </c>
      <c r="C44" s="13">
        <v>22</v>
      </c>
      <c r="D44" s="13">
        <v>44</v>
      </c>
      <c r="E44" s="13">
        <v>0</v>
      </c>
      <c r="F44" s="13">
        <v>0</v>
      </c>
      <c r="G44" s="19">
        <f t="shared" si="4"/>
        <v>0</v>
      </c>
      <c r="H44" s="19">
        <f t="shared" si="5"/>
        <v>0</v>
      </c>
      <c r="I44" s="13">
        <v>0</v>
      </c>
      <c r="J44" s="13">
        <v>0</v>
      </c>
    </row>
    <row r="45" spans="1:10" s="5" customFormat="1" x14ac:dyDescent="0.25">
      <c r="A45" s="13">
        <v>28</v>
      </c>
      <c r="B45" s="13" t="s">
        <v>45</v>
      </c>
      <c r="C45" s="13">
        <v>49</v>
      </c>
      <c r="D45" s="13">
        <v>152</v>
      </c>
      <c r="E45" s="13">
        <v>0</v>
      </c>
      <c r="F45" s="13">
        <v>0</v>
      </c>
      <c r="G45" s="19">
        <f t="shared" si="4"/>
        <v>0</v>
      </c>
      <c r="H45" s="19">
        <f t="shared" si="5"/>
        <v>0</v>
      </c>
      <c r="I45" s="13">
        <v>0</v>
      </c>
      <c r="J45" s="13">
        <v>0</v>
      </c>
    </row>
    <row r="46" spans="1:10" s="5" customFormat="1" x14ac:dyDescent="0.25">
      <c r="A46" s="13">
        <v>29</v>
      </c>
      <c r="B46" s="13" t="s">
        <v>46</v>
      </c>
      <c r="C46" s="13">
        <v>0</v>
      </c>
      <c r="D46" s="13">
        <v>0</v>
      </c>
      <c r="E46" s="13">
        <v>0</v>
      </c>
      <c r="F46" s="13">
        <v>0</v>
      </c>
      <c r="G46" s="19" t="e">
        <f t="shared" si="4"/>
        <v>#DIV/0!</v>
      </c>
      <c r="H46" s="19" t="e">
        <f t="shared" si="5"/>
        <v>#DIV/0!</v>
      </c>
      <c r="I46" s="13">
        <v>0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4</v>
      </c>
      <c r="D47" s="13">
        <v>8</v>
      </c>
      <c r="E47" s="13">
        <v>0</v>
      </c>
      <c r="F47" s="13">
        <v>0</v>
      </c>
      <c r="G47" s="19">
        <f t="shared" si="4"/>
        <v>0</v>
      </c>
      <c r="H47" s="19">
        <f t="shared" si="5"/>
        <v>0</v>
      </c>
      <c r="I47" s="13">
        <v>0</v>
      </c>
      <c r="J47" s="13">
        <v>0</v>
      </c>
    </row>
    <row r="48" spans="1:10" s="5" customFormat="1" x14ac:dyDescent="0.25">
      <c r="A48" s="13">
        <v>31</v>
      </c>
      <c r="B48" s="13" t="s">
        <v>48</v>
      </c>
      <c r="C48" s="13">
        <v>64</v>
      </c>
      <c r="D48" s="13">
        <v>208</v>
      </c>
      <c r="E48" s="13">
        <v>0</v>
      </c>
      <c r="F48" s="13">
        <v>0</v>
      </c>
      <c r="G48" s="19">
        <f t="shared" si="4"/>
        <v>0</v>
      </c>
      <c r="H48" s="19">
        <f t="shared" si="5"/>
        <v>0</v>
      </c>
      <c r="I48" s="13">
        <v>0</v>
      </c>
      <c r="J48" s="13">
        <v>0</v>
      </c>
    </row>
    <row r="49" spans="1:10" s="5" customFormat="1" x14ac:dyDescent="0.25">
      <c r="A49" s="13">
        <v>32</v>
      </c>
      <c r="B49" s="13" t="s">
        <v>49</v>
      </c>
      <c r="C49" s="13">
        <v>133</v>
      </c>
      <c r="D49" s="13">
        <v>874</v>
      </c>
      <c r="E49" s="13">
        <v>0</v>
      </c>
      <c r="F49" s="13">
        <v>0</v>
      </c>
      <c r="G49" s="19">
        <f t="shared" si="4"/>
        <v>0</v>
      </c>
      <c r="H49" s="19">
        <f t="shared" si="5"/>
        <v>0</v>
      </c>
      <c r="I49" s="13">
        <v>0</v>
      </c>
      <c r="J49" s="13">
        <v>0</v>
      </c>
    </row>
    <row r="50" spans="1:10" s="5" customFormat="1" x14ac:dyDescent="0.25">
      <c r="A50" s="13">
        <v>33</v>
      </c>
      <c r="B50" s="13" t="s">
        <v>50</v>
      </c>
      <c r="C50" s="13">
        <v>3</v>
      </c>
      <c r="D50" s="13">
        <v>5</v>
      </c>
      <c r="E50" s="13">
        <v>0</v>
      </c>
      <c r="F50" s="13">
        <v>0</v>
      </c>
      <c r="G50" s="19">
        <f t="shared" si="4"/>
        <v>0</v>
      </c>
      <c r="H50" s="19">
        <f t="shared" si="5"/>
        <v>0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88</v>
      </c>
      <c r="D51" s="13">
        <v>149</v>
      </c>
      <c r="E51" s="13">
        <v>0</v>
      </c>
      <c r="F51" s="13">
        <v>0</v>
      </c>
      <c r="G51" s="19">
        <f t="shared" si="4"/>
        <v>0</v>
      </c>
      <c r="H51" s="19">
        <f t="shared" si="5"/>
        <v>0</v>
      </c>
      <c r="I51" s="13">
        <v>0</v>
      </c>
      <c r="J51" s="13">
        <v>0</v>
      </c>
    </row>
    <row r="52" spans="1:10" s="5" customFormat="1" x14ac:dyDescent="0.25">
      <c r="A52" s="13">
        <v>35</v>
      </c>
      <c r="B52" s="13" t="s">
        <v>52</v>
      </c>
      <c r="C52" s="13">
        <v>35</v>
      </c>
      <c r="D52" s="13">
        <v>120</v>
      </c>
      <c r="E52" s="13">
        <v>0</v>
      </c>
      <c r="F52" s="13">
        <v>0</v>
      </c>
      <c r="G52" s="19">
        <f t="shared" si="4"/>
        <v>0</v>
      </c>
      <c r="H52" s="19">
        <f t="shared" si="5"/>
        <v>0</v>
      </c>
      <c r="I52" s="13">
        <v>0</v>
      </c>
      <c r="J52" s="13">
        <v>0</v>
      </c>
    </row>
    <row r="53" spans="1:10" s="5" customFormat="1" x14ac:dyDescent="0.25">
      <c r="A53" s="13">
        <v>36</v>
      </c>
      <c r="B53" s="13" t="s">
        <v>53</v>
      </c>
      <c r="C53" s="13">
        <v>8</v>
      </c>
      <c r="D53" s="13">
        <v>11</v>
      </c>
      <c r="E53" s="13">
        <v>0</v>
      </c>
      <c r="F53" s="13">
        <v>0</v>
      </c>
      <c r="G53" s="19">
        <f t="shared" si="4"/>
        <v>0</v>
      </c>
      <c r="H53" s="19">
        <f t="shared" si="5"/>
        <v>0</v>
      </c>
      <c r="I53" s="13">
        <v>0</v>
      </c>
      <c r="J53" s="13">
        <v>0</v>
      </c>
    </row>
    <row r="54" spans="1:10" s="5" customFormat="1" x14ac:dyDescent="0.25">
      <c r="A54" s="13">
        <v>37</v>
      </c>
      <c r="B54" s="13" t="s">
        <v>54</v>
      </c>
      <c r="C54" s="13">
        <v>92</v>
      </c>
      <c r="D54" s="13">
        <v>344</v>
      </c>
      <c r="E54" s="13">
        <v>0</v>
      </c>
      <c r="F54" s="13">
        <v>0</v>
      </c>
      <c r="G54" s="19">
        <f t="shared" si="4"/>
        <v>0</v>
      </c>
      <c r="H54" s="19">
        <f t="shared" si="5"/>
        <v>0</v>
      </c>
      <c r="I54" s="13">
        <v>6</v>
      </c>
      <c r="J54" s="13">
        <v>1503</v>
      </c>
    </row>
    <row r="55" spans="1:10" s="5" customFormat="1" x14ac:dyDescent="0.25">
      <c r="A55" s="13">
        <v>38</v>
      </c>
      <c r="B55" s="13" t="s">
        <v>55</v>
      </c>
      <c r="C55" s="13">
        <v>7</v>
      </c>
      <c r="D55" s="13">
        <v>11</v>
      </c>
      <c r="E55" s="13">
        <v>4588</v>
      </c>
      <c r="F55" s="13">
        <v>28059</v>
      </c>
      <c r="G55" s="19">
        <f t="shared" si="4"/>
        <v>65542.857142857145</v>
      </c>
      <c r="H55" s="19">
        <f t="shared" si="5"/>
        <v>255081.81818181821</v>
      </c>
      <c r="I55" s="13">
        <v>0</v>
      </c>
      <c r="J55" s="13">
        <v>0</v>
      </c>
    </row>
    <row r="56" spans="1:10" x14ac:dyDescent="0.25">
      <c r="A56" s="16"/>
      <c r="B56" s="16"/>
      <c r="C56" s="16">
        <f>SUM(C35:C55)</f>
        <v>1934</v>
      </c>
      <c r="D56" s="16">
        <f>SUM(D35:D55)</f>
        <v>8406</v>
      </c>
      <c r="E56" s="16">
        <f>SUM(E35:E55)</f>
        <v>4590</v>
      </c>
      <c r="F56" s="16">
        <f>SUM(F35:F55)</f>
        <v>28599</v>
      </c>
      <c r="G56" s="22">
        <f t="shared" si="4"/>
        <v>237.33195449844882</v>
      </c>
      <c r="H56" s="22">
        <f t="shared" si="5"/>
        <v>340.2212705210564</v>
      </c>
      <c r="I56" s="16">
        <f>SUM(I35:I55)</f>
        <v>19</v>
      </c>
      <c r="J56" s="16">
        <f>SUM(J35:J55)</f>
        <v>9089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0</v>
      </c>
      <c r="D58" s="13">
        <v>0</v>
      </c>
      <c r="E58" s="13">
        <v>0</v>
      </c>
      <c r="F58" s="13">
        <v>0</v>
      </c>
      <c r="G58" s="19" t="e">
        <f t="shared" ref="G58:H64" si="6">(E58/C58)*100</f>
        <v>#DIV/0!</v>
      </c>
      <c r="H58" s="19" t="e">
        <f t="shared" si="6"/>
        <v>#DIV/0!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1</v>
      </c>
      <c r="D59" s="13">
        <v>3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0</v>
      </c>
      <c r="D60" s="13">
        <v>0</v>
      </c>
      <c r="E60" s="13">
        <v>0</v>
      </c>
      <c r="F60" s="13">
        <v>0</v>
      </c>
      <c r="G60" s="19" t="e">
        <f t="shared" si="6"/>
        <v>#DIV/0!</v>
      </c>
      <c r="H60" s="19" t="e">
        <f t="shared" si="6"/>
        <v>#DIV/0!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0</v>
      </c>
      <c r="D61" s="13">
        <v>0</v>
      </c>
      <c r="E61" s="13">
        <v>0</v>
      </c>
      <c r="F61" s="13">
        <v>0</v>
      </c>
      <c r="G61" s="19" t="e">
        <f t="shared" si="6"/>
        <v>#DIV/0!</v>
      </c>
      <c r="H61" s="19" t="e">
        <f t="shared" si="6"/>
        <v>#DIV/0!</v>
      </c>
      <c r="I61" s="13">
        <v>0</v>
      </c>
      <c r="J61" s="13">
        <v>0</v>
      </c>
    </row>
    <row r="62" spans="1:10" s="5" customFormat="1" x14ac:dyDescent="0.25">
      <c r="A62" s="13">
        <v>43</v>
      </c>
      <c r="B62" s="13" t="s">
        <v>61</v>
      </c>
      <c r="C62" s="13">
        <v>0</v>
      </c>
      <c r="D62" s="13">
        <v>0</v>
      </c>
      <c r="E62" s="13">
        <v>0</v>
      </c>
      <c r="F62" s="13">
        <v>0</v>
      </c>
      <c r="G62" s="19" t="e">
        <f t="shared" si="6"/>
        <v>#DIV/0!</v>
      </c>
      <c r="H62" s="19" t="e">
        <f t="shared" si="6"/>
        <v>#DIV/0!</v>
      </c>
      <c r="I62" s="13">
        <v>0</v>
      </c>
      <c r="J62" s="13">
        <v>0</v>
      </c>
    </row>
    <row r="63" spans="1:10" s="5" customFormat="1" x14ac:dyDescent="0.25">
      <c r="A63" s="13">
        <v>44</v>
      </c>
      <c r="B63" s="13" t="s">
        <v>62</v>
      </c>
      <c r="C63" s="13">
        <v>0</v>
      </c>
      <c r="D63" s="13">
        <v>0</v>
      </c>
      <c r="E63" s="13">
        <v>0</v>
      </c>
      <c r="F63" s="13">
        <v>0</v>
      </c>
      <c r="G63" s="19" t="e">
        <f t="shared" si="6"/>
        <v>#DIV/0!</v>
      </c>
      <c r="H63" s="19" t="e">
        <f t="shared" si="6"/>
        <v>#DIV/0!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1</v>
      </c>
      <c r="D64" s="16">
        <f>SUM(D58:D63)</f>
        <v>3</v>
      </c>
      <c r="E64" s="16">
        <f>SUM(E58:E63)</f>
        <v>0</v>
      </c>
      <c r="F64" s="16">
        <f>SUM(F58:F63)</f>
        <v>0</v>
      </c>
      <c r="G64" s="22">
        <f t="shared" si="6"/>
        <v>0</v>
      </c>
      <c r="H64" s="22">
        <f t="shared" si="6"/>
        <v>0</v>
      </c>
      <c r="I64" s="16">
        <f>SUM(I58:I63)</f>
        <v>0</v>
      </c>
      <c r="J64" s="16">
        <f>SUM(J58:J63)</f>
        <v>0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11219</v>
      </c>
      <c r="D68" s="13">
        <f>SUM(D21+D24+D29+D33+D56+D64+D67)</f>
        <v>37226</v>
      </c>
      <c r="E68" s="13">
        <f>SUM(E21+E24+E29+E33+E56+E64+E67)</f>
        <v>39580</v>
      </c>
      <c r="F68" s="13">
        <f>SUM(F21+F24+F29+F33+F56+F64+F67)</f>
        <v>113828</v>
      </c>
      <c r="G68" s="19">
        <f t="shared" si="7"/>
        <v>352.79436669934933</v>
      </c>
      <c r="H68" s="19">
        <f t="shared" si="7"/>
        <v>305.77553322946329</v>
      </c>
      <c r="I68" s="13">
        <f>SUM(I21+I24+I29+I33+I56+I64+I67)</f>
        <v>296</v>
      </c>
      <c r="J68" s="13">
        <f>SUM(J21+J24+J29+J33+J56+J64+J67)</f>
        <v>23502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101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x14ac:dyDescent="0.25">
      <c r="A7" s="75" t="s">
        <v>90</v>
      </c>
      <c r="B7" s="77" t="s">
        <v>5</v>
      </c>
      <c r="C7" s="77" t="str">
        <f>ACP!C6</f>
        <v>Target 2021 - 22</v>
      </c>
      <c r="D7" s="78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78"/>
      <c r="D8" s="78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46145</v>
      </c>
      <c r="D10" s="13">
        <v>104453</v>
      </c>
      <c r="E10" s="13">
        <v>7</v>
      </c>
      <c r="F10" s="13">
        <v>64</v>
      </c>
      <c r="G10" s="19">
        <f t="shared" ref="G10:G21" si="0">(E10/C10)*100</f>
        <v>1.5169574168382273E-2</v>
      </c>
      <c r="H10" s="19">
        <f t="shared" ref="H10:H21" si="1">(F10/D10)*100</f>
        <v>6.1271576689994549E-2</v>
      </c>
      <c r="I10" s="13">
        <v>7</v>
      </c>
      <c r="J10" s="13">
        <v>14</v>
      </c>
    </row>
    <row r="11" spans="1:12" s="5" customFormat="1" x14ac:dyDescent="0.25">
      <c r="A11" s="13">
        <v>2</v>
      </c>
      <c r="B11" s="13" t="s">
        <v>14</v>
      </c>
      <c r="C11" s="13">
        <v>9724</v>
      </c>
      <c r="D11" s="13">
        <v>33266</v>
      </c>
      <c r="E11" s="13">
        <v>8</v>
      </c>
      <c r="F11" s="13">
        <v>33</v>
      </c>
      <c r="G11" s="19">
        <f t="shared" si="0"/>
        <v>8.2270670505964621E-2</v>
      </c>
      <c r="H11" s="19">
        <f t="shared" si="1"/>
        <v>9.9200384777250045E-2</v>
      </c>
      <c r="I11" s="13">
        <v>26</v>
      </c>
      <c r="J11" s="13">
        <v>149</v>
      </c>
    </row>
    <row r="12" spans="1:12" s="5" customFormat="1" x14ac:dyDescent="0.25">
      <c r="A12" s="13">
        <v>3</v>
      </c>
      <c r="B12" s="13" t="s">
        <v>15</v>
      </c>
      <c r="C12" s="13">
        <v>3764</v>
      </c>
      <c r="D12" s="13">
        <v>7217</v>
      </c>
      <c r="E12" s="13">
        <v>1980</v>
      </c>
      <c r="F12" s="13">
        <v>41996</v>
      </c>
      <c r="G12" s="19">
        <f t="shared" si="0"/>
        <v>52.603613177470777</v>
      </c>
      <c r="H12" s="19">
        <f t="shared" si="1"/>
        <v>581.90383815990026</v>
      </c>
      <c r="I12" s="13">
        <v>2083</v>
      </c>
      <c r="J12" s="13">
        <v>1083</v>
      </c>
    </row>
    <row r="13" spans="1:12" s="5" customFormat="1" x14ac:dyDescent="0.25">
      <c r="A13" s="13">
        <v>4</v>
      </c>
      <c r="B13" s="13" t="s">
        <v>16</v>
      </c>
      <c r="C13" s="13">
        <v>4154</v>
      </c>
      <c r="D13" s="13">
        <v>12104</v>
      </c>
      <c r="E13" s="13">
        <v>643</v>
      </c>
      <c r="F13" s="13">
        <v>831</v>
      </c>
      <c r="G13" s="19">
        <f t="shared" si="0"/>
        <v>15.479056331246991</v>
      </c>
      <c r="H13" s="19">
        <f t="shared" si="1"/>
        <v>6.8654990085922005</v>
      </c>
      <c r="I13" s="13">
        <v>797</v>
      </c>
      <c r="J13" s="13">
        <v>7938</v>
      </c>
    </row>
    <row r="14" spans="1:12" s="5" customFormat="1" x14ac:dyDescent="0.25">
      <c r="A14" s="13">
        <v>5</v>
      </c>
      <c r="B14" s="13" t="s">
        <v>17</v>
      </c>
      <c r="C14" s="13">
        <v>9468</v>
      </c>
      <c r="D14" s="13">
        <v>17235</v>
      </c>
      <c r="E14" s="13">
        <v>0</v>
      </c>
      <c r="F14" s="13">
        <v>0</v>
      </c>
      <c r="G14" s="19">
        <f t="shared" si="0"/>
        <v>0</v>
      </c>
      <c r="H14" s="19">
        <f t="shared" si="1"/>
        <v>0</v>
      </c>
      <c r="I14" s="13">
        <v>75</v>
      </c>
      <c r="J14" s="13">
        <v>29</v>
      </c>
    </row>
    <row r="15" spans="1:12" s="5" customFormat="1" x14ac:dyDescent="0.25">
      <c r="A15" s="13">
        <v>6</v>
      </c>
      <c r="B15" s="13" t="s">
        <v>18</v>
      </c>
      <c r="C15" s="13">
        <v>3471</v>
      </c>
      <c r="D15" s="13">
        <v>8182</v>
      </c>
      <c r="E15" s="13">
        <v>0</v>
      </c>
      <c r="F15" s="13">
        <v>0</v>
      </c>
      <c r="G15" s="19">
        <f t="shared" si="0"/>
        <v>0</v>
      </c>
      <c r="H15" s="19">
        <f t="shared" si="1"/>
        <v>0</v>
      </c>
      <c r="I15" s="13">
        <v>0</v>
      </c>
      <c r="J15" s="13">
        <v>0</v>
      </c>
    </row>
    <row r="16" spans="1:12" s="5" customFormat="1" x14ac:dyDescent="0.25">
      <c r="A16" s="13">
        <v>7</v>
      </c>
      <c r="B16" s="13" t="s">
        <v>19</v>
      </c>
      <c r="C16" s="13">
        <v>2488</v>
      </c>
      <c r="D16" s="13">
        <v>7562</v>
      </c>
      <c r="E16" s="13">
        <v>0</v>
      </c>
      <c r="F16" s="13">
        <v>0</v>
      </c>
      <c r="G16" s="19">
        <f t="shared" si="0"/>
        <v>0</v>
      </c>
      <c r="H16" s="19">
        <f t="shared" si="1"/>
        <v>0</v>
      </c>
      <c r="I16" s="13">
        <v>1558</v>
      </c>
      <c r="J16" s="13">
        <v>354</v>
      </c>
    </row>
    <row r="17" spans="1:10" s="5" customFormat="1" x14ac:dyDescent="0.25">
      <c r="A17" s="13">
        <v>8</v>
      </c>
      <c r="B17" s="13" t="s">
        <v>20</v>
      </c>
      <c r="C17" s="13">
        <v>10817</v>
      </c>
      <c r="D17" s="13">
        <v>18572</v>
      </c>
      <c r="E17" s="13">
        <v>19</v>
      </c>
      <c r="F17" s="13">
        <v>11</v>
      </c>
      <c r="G17" s="19">
        <f t="shared" si="0"/>
        <v>0.175649440695202</v>
      </c>
      <c r="H17" s="19">
        <f t="shared" si="1"/>
        <v>5.9228946801636866E-2</v>
      </c>
      <c r="I17" s="13">
        <v>106</v>
      </c>
      <c r="J17" s="13">
        <v>84</v>
      </c>
    </row>
    <row r="18" spans="1:10" s="5" customFormat="1" x14ac:dyDescent="0.25">
      <c r="A18" s="13">
        <v>9</v>
      </c>
      <c r="B18" s="13" t="s">
        <v>21</v>
      </c>
      <c r="C18" s="13">
        <v>1869</v>
      </c>
      <c r="D18" s="13">
        <v>2733</v>
      </c>
      <c r="E18" s="13">
        <v>3</v>
      </c>
      <c r="F18" s="13">
        <v>6</v>
      </c>
      <c r="G18" s="19">
        <f t="shared" si="0"/>
        <v>0.16051364365971107</v>
      </c>
      <c r="H18" s="19">
        <f t="shared" si="1"/>
        <v>0.21953896816684962</v>
      </c>
      <c r="I18" s="13">
        <v>3</v>
      </c>
      <c r="J18" s="13">
        <v>6</v>
      </c>
    </row>
    <row r="19" spans="1:10" s="5" customFormat="1" x14ac:dyDescent="0.25">
      <c r="A19" s="13">
        <v>10</v>
      </c>
      <c r="B19" s="13" t="s">
        <v>22</v>
      </c>
      <c r="C19" s="13">
        <v>9936</v>
      </c>
      <c r="D19" s="13">
        <v>24441</v>
      </c>
      <c r="E19" s="13">
        <v>0</v>
      </c>
      <c r="F19" s="13">
        <v>0</v>
      </c>
      <c r="G19" s="19">
        <f t="shared" si="0"/>
        <v>0</v>
      </c>
      <c r="H19" s="19">
        <f t="shared" si="1"/>
        <v>0</v>
      </c>
      <c r="I19" s="13">
        <v>2246</v>
      </c>
      <c r="J19" s="13">
        <v>33</v>
      </c>
    </row>
    <row r="20" spans="1:10" s="5" customFormat="1" x14ac:dyDescent="0.25">
      <c r="A20" s="13">
        <v>11</v>
      </c>
      <c r="B20" s="13" t="s">
        <v>23</v>
      </c>
      <c r="C20" s="13">
        <v>3833</v>
      </c>
      <c r="D20" s="13">
        <v>9190</v>
      </c>
      <c r="E20" s="13">
        <v>1173</v>
      </c>
      <c r="F20" s="13">
        <v>3241</v>
      </c>
      <c r="G20" s="19">
        <f t="shared" si="0"/>
        <v>30.6026611009653</v>
      </c>
      <c r="H20" s="19">
        <f t="shared" si="1"/>
        <v>35.266594124047877</v>
      </c>
      <c r="I20" s="13">
        <v>4508</v>
      </c>
      <c r="J20" s="13">
        <v>13470</v>
      </c>
    </row>
    <row r="21" spans="1:10" x14ac:dyDescent="0.25">
      <c r="A21" s="16"/>
      <c r="B21" s="16"/>
      <c r="C21" s="16">
        <f>SUM(C10:C20)</f>
        <v>105669</v>
      </c>
      <c r="D21" s="16">
        <f>SUM(D10:D20)</f>
        <v>244955</v>
      </c>
      <c r="E21" s="16">
        <f>SUM(E10:E20)</f>
        <v>3833</v>
      </c>
      <c r="F21" s="16">
        <f>SUM(F10:F20)</f>
        <v>46182</v>
      </c>
      <c r="G21" s="22">
        <f t="shared" si="0"/>
        <v>3.6273646954168202</v>
      </c>
      <c r="H21" s="22">
        <f t="shared" si="1"/>
        <v>18.853258761813393</v>
      </c>
      <c r="I21" s="16">
        <f>SUM(I10:I20)</f>
        <v>11409</v>
      </c>
      <c r="J21" s="16">
        <f>SUM(J10:J20)</f>
        <v>23160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34416</v>
      </c>
      <c r="D23" s="13">
        <v>93467</v>
      </c>
      <c r="E23" s="13">
        <v>0</v>
      </c>
      <c r="F23" s="13">
        <v>0</v>
      </c>
      <c r="G23" s="19">
        <f>(E23/C23)*100</f>
        <v>0</v>
      </c>
      <c r="H23" s="19">
        <f>(F23/D23)*100</f>
        <v>0</v>
      </c>
      <c r="I23" s="13">
        <v>0</v>
      </c>
      <c r="J23" s="13">
        <v>0</v>
      </c>
    </row>
    <row r="24" spans="1:10" x14ac:dyDescent="0.25">
      <c r="A24" s="16"/>
      <c r="B24" s="16"/>
      <c r="C24" s="16">
        <f>SUM(C23:C23)</f>
        <v>34416</v>
      </c>
      <c r="D24" s="16">
        <f>SUM(D23:D23)</f>
        <v>93467</v>
      </c>
      <c r="E24" s="16">
        <f>SUM(E23:E23)</f>
        <v>0</v>
      </c>
      <c r="F24" s="16">
        <f>SUM(F23:F23)</f>
        <v>0</v>
      </c>
      <c r="G24" s="22">
        <f>(E24/C24)*100</f>
        <v>0</v>
      </c>
      <c r="H24" s="22">
        <f>(F24/D24)*100</f>
        <v>0</v>
      </c>
      <c r="I24" s="16">
        <f>SUM(I23:I23)</f>
        <v>0</v>
      </c>
      <c r="J24" s="16">
        <f>SUM(J23:J23)</f>
        <v>0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9857</v>
      </c>
      <c r="D26" s="13">
        <v>23076</v>
      </c>
      <c r="E26" s="13">
        <v>26922</v>
      </c>
      <c r="F26" s="13">
        <v>73182</v>
      </c>
      <c r="G26" s="19">
        <f t="shared" ref="G26:H29" si="2">(E26/C26)*100</f>
        <v>273.12569747387647</v>
      </c>
      <c r="H26" s="19">
        <f t="shared" si="2"/>
        <v>317.13468538741552</v>
      </c>
      <c r="I26" s="13">
        <v>41438</v>
      </c>
      <c r="J26" s="13">
        <v>161137</v>
      </c>
    </row>
    <row r="27" spans="1:10" s="5" customFormat="1" x14ac:dyDescent="0.25">
      <c r="A27" s="13">
        <v>14</v>
      </c>
      <c r="B27" s="13" t="s">
        <v>29</v>
      </c>
      <c r="C27" s="13">
        <v>810</v>
      </c>
      <c r="D27" s="13">
        <v>2706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27</v>
      </c>
      <c r="D28" s="13">
        <v>201</v>
      </c>
      <c r="E28" s="13">
        <v>1</v>
      </c>
      <c r="F28" s="13">
        <v>256</v>
      </c>
      <c r="G28" s="19">
        <f t="shared" si="2"/>
        <v>3.7037037037037033</v>
      </c>
      <c r="H28" s="19">
        <f t="shared" si="2"/>
        <v>127.36318407960199</v>
      </c>
      <c r="I28" s="13">
        <v>20</v>
      </c>
      <c r="J28" s="13">
        <v>33996</v>
      </c>
    </row>
    <row r="29" spans="1:10" x14ac:dyDescent="0.25">
      <c r="A29" s="16"/>
      <c r="B29" s="16"/>
      <c r="C29" s="16">
        <f>SUM(C26:C28)</f>
        <v>10694</v>
      </c>
      <c r="D29" s="16">
        <f>SUM(D26:D28)</f>
        <v>25983</v>
      </c>
      <c r="E29" s="16">
        <f>SUM(E26:E28)</f>
        <v>26923</v>
      </c>
      <c r="F29" s="16">
        <f>SUM(F26:F28)</f>
        <v>73438</v>
      </c>
      <c r="G29" s="22">
        <f t="shared" si="2"/>
        <v>251.75799513746026</v>
      </c>
      <c r="H29" s="22">
        <f t="shared" si="2"/>
        <v>282.63864834699615</v>
      </c>
      <c r="I29" s="16">
        <f>SUM(I26:I28)</f>
        <v>41458</v>
      </c>
      <c r="J29" s="16">
        <f>SUM(J26:J28)</f>
        <v>195133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18144</v>
      </c>
      <c r="D31" s="13">
        <v>19525</v>
      </c>
      <c r="E31" s="13">
        <v>2546</v>
      </c>
      <c r="F31" s="13">
        <v>2521</v>
      </c>
      <c r="G31" s="19">
        <f t="shared" ref="G31:H33" si="3">(E31/C31)*100</f>
        <v>14.032186948853614</v>
      </c>
      <c r="H31" s="19">
        <f t="shared" si="3"/>
        <v>12.911651728553137</v>
      </c>
      <c r="I31" s="13">
        <v>3414</v>
      </c>
      <c r="J31" s="13">
        <v>2442</v>
      </c>
    </row>
    <row r="32" spans="1:10" s="5" customFormat="1" x14ac:dyDescent="0.25">
      <c r="A32" s="13">
        <v>17</v>
      </c>
      <c r="B32" s="13" t="s">
        <v>33</v>
      </c>
      <c r="C32" s="13">
        <v>1295</v>
      </c>
      <c r="D32" s="13">
        <v>2603</v>
      </c>
      <c r="E32" s="13">
        <v>1</v>
      </c>
      <c r="F32" s="13">
        <v>0</v>
      </c>
      <c r="G32" s="19">
        <f t="shared" si="3"/>
        <v>7.7220077220077218E-2</v>
      </c>
      <c r="H32" s="19">
        <f t="shared" si="3"/>
        <v>0</v>
      </c>
      <c r="I32" s="13">
        <v>67</v>
      </c>
      <c r="J32" s="13">
        <v>24</v>
      </c>
    </row>
    <row r="33" spans="1:10" x14ac:dyDescent="0.25">
      <c r="A33" s="16"/>
      <c r="B33" s="16"/>
      <c r="C33" s="16">
        <f>SUM(C31:C32)</f>
        <v>19439</v>
      </c>
      <c r="D33" s="16">
        <f>SUM(D31:D32)</f>
        <v>22128</v>
      </c>
      <c r="E33" s="16">
        <f>SUM(E31:E32)</f>
        <v>2547</v>
      </c>
      <c r="F33" s="16">
        <f>SUM(F31:F32)</f>
        <v>2521</v>
      </c>
      <c r="G33" s="22">
        <f t="shared" si="3"/>
        <v>13.102525850095169</v>
      </c>
      <c r="H33" s="22">
        <f t="shared" si="3"/>
        <v>11.392805495300072</v>
      </c>
      <c r="I33" s="16">
        <f>SUM(I31:I32)</f>
        <v>3481</v>
      </c>
      <c r="J33" s="16">
        <f>SUM(J31:J32)</f>
        <v>2466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6367</v>
      </c>
      <c r="D35" s="13">
        <v>13617</v>
      </c>
      <c r="E35" s="13">
        <v>1340</v>
      </c>
      <c r="F35" s="13">
        <v>442</v>
      </c>
      <c r="G35" s="19">
        <f t="shared" ref="G35:G56" si="4">(E35/C35)*100</f>
        <v>21.046018533061094</v>
      </c>
      <c r="H35" s="19">
        <f t="shared" ref="H35:H56" si="5">(F35/D35)*100</f>
        <v>3.2459425717852688</v>
      </c>
      <c r="I35" s="13">
        <v>15549</v>
      </c>
      <c r="J35" s="13">
        <v>5161</v>
      </c>
    </row>
    <row r="36" spans="1:10" s="5" customFormat="1" x14ac:dyDescent="0.25">
      <c r="A36" s="13">
        <v>19</v>
      </c>
      <c r="B36" s="13" t="s">
        <v>36</v>
      </c>
      <c r="C36" s="13">
        <v>50</v>
      </c>
      <c r="D36" s="13">
        <v>142</v>
      </c>
      <c r="E36" s="13">
        <v>167</v>
      </c>
      <c r="F36" s="13">
        <v>74</v>
      </c>
      <c r="G36" s="19">
        <f t="shared" si="4"/>
        <v>334</v>
      </c>
      <c r="H36" s="19">
        <f t="shared" si="5"/>
        <v>52.112676056338024</v>
      </c>
      <c r="I36" s="13">
        <v>228</v>
      </c>
      <c r="J36" s="13">
        <v>93</v>
      </c>
    </row>
    <row r="37" spans="1:10" s="5" customFormat="1" x14ac:dyDescent="0.25">
      <c r="A37" s="13">
        <v>20</v>
      </c>
      <c r="B37" s="13" t="s">
        <v>37</v>
      </c>
      <c r="C37" s="13">
        <v>327</v>
      </c>
      <c r="D37" s="13">
        <v>677</v>
      </c>
      <c r="E37" s="13">
        <v>0</v>
      </c>
      <c r="F37" s="13">
        <v>0</v>
      </c>
      <c r="G37" s="19">
        <f t="shared" si="4"/>
        <v>0</v>
      </c>
      <c r="H37" s="19">
        <f t="shared" si="5"/>
        <v>0</v>
      </c>
      <c r="I37" s="13">
        <v>0</v>
      </c>
      <c r="J37" s="13">
        <v>0</v>
      </c>
    </row>
    <row r="38" spans="1:10" s="5" customFormat="1" x14ac:dyDescent="0.25">
      <c r="A38" s="13">
        <v>21</v>
      </c>
      <c r="B38" s="13" t="s">
        <v>38</v>
      </c>
      <c r="C38" s="13">
        <v>3444</v>
      </c>
      <c r="D38" s="13">
        <v>3201</v>
      </c>
      <c r="E38" s="13">
        <v>0</v>
      </c>
      <c r="F38" s="13">
        <v>0</v>
      </c>
      <c r="G38" s="19">
        <f t="shared" si="4"/>
        <v>0</v>
      </c>
      <c r="H38" s="19">
        <f t="shared" si="5"/>
        <v>0</v>
      </c>
      <c r="I38" s="13">
        <v>889</v>
      </c>
      <c r="J38" s="13">
        <v>7</v>
      </c>
    </row>
    <row r="39" spans="1:10" s="5" customFormat="1" x14ac:dyDescent="0.25">
      <c r="A39" s="13">
        <v>22</v>
      </c>
      <c r="B39" s="13" t="s">
        <v>39</v>
      </c>
      <c r="C39" s="13">
        <v>620</v>
      </c>
      <c r="D39" s="13">
        <v>224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453</v>
      </c>
      <c r="D40" s="13">
        <v>1169</v>
      </c>
      <c r="E40" s="13">
        <v>1</v>
      </c>
      <c r="F40" s="13">
        <v>0</v>
      </c>
      <c r="G40" s="19">
        <f t="shared" si="4"/>
        <v>0.22075055187637968</v>
      </c>
      <c r="H40" s="19">
        <f t="shared" si="5"/>
        <v>0</v>
      </c>
      <c r="I40" s="13">
        <v>74</v>
      </c>
      <c r="J40" s="13">
        <v>19</v>
      </c>
    </row>
    <row r="41" spans="1:10" s="5" customFormat="1" x14ac:dyDescent="0.25">
      <c r="A41" s="13">
        <v>24</v>
      </c>
      <c r="B41" s="13" t="s">
        <v>41</v>
      </c>
      <c r="C41" s="13">
        <v>6823</v>
      </c>
      <c r="D41" s="13">
        <v>20751</v>
      </c>
      <c r="E41" s="13">
        <v>9797</v>
      </c>
      <c r="F41" s="13">
        <v>3477</v>
      </c>
      <c r="G41" s="19">
        <f t="shared" si="4"/>
        <v>143.58786457569983</v>
      </c>
      <c r="H41" s="19">
        <f t="shared" si="5"/>
        <v>16.755818996674858</v>
      </c>
      <c r="I41" s="13">
        <v>72243</v>
      </c>
      <c r="J41" s="13">
        <v>11626</v>
      </c>
    </row>
    <row r="42" spans="1:10" s="5" customFormat="1" x14ac:dyDescent="0.25">
      <c r="A42" s="13">
        <v>25</v>
      </c>
      <c r="B42" s="13" t="s">
        <v>42</v>
      </c>
      <c r="C42" s="13">
        <v>7779</v>
      </c>
      <c r="D42" s="13">
        <v>19853</v>
      </c>
      <c r="E42" s="13">
        <v>945</v>
      </c>
      <c r="F42" s="13">
        <v>4100</v>
      </c>
      <c r="G42" s="19">
        <f t="shared" si="4"/>
        <v>12.148091014269186</v>
      </c>
      <c r="H42" s="19">
        <f t="shared" si="5"/>
        <v>20.651790661361002</v>
      </c>
      <c r="I42" s="13">
        <v>3205</v>
      </c>
      <c r="J42" s="13">
        <v>5586</v>
      </c>
    </row>
    <row r="43" spans="1:10" s="5" customFormat="1" x14ac:dyDescent="0.25">
      <c r="A43" s="13">
        <v>26</v>
      </c>
      <c r="B43" s="13" t="s">
        <v>43</v>
      </c>
      <c r="C43" s="13">
        <v>1540</v>
      </c>
      <c r="D43" s="13">
        <v>4431</v>
      </c>
      <c r="E43" s="13">
        <v>0</v>
      </c>
      <c r="F43" s="13">
        <v>0</v>
      </c>
      <c r="G43" s="19">
        <f t="shared" si="4"/>
        <v>0</v>
      </c>
      <c r="H43" s="19">
        <f t="shared" si="5"/>
        <v>0</v>
      </c>
      <c r="I43" s="13">
        <v>5</v>
      </c>
      <c r="J43" s="13">
        <v>0</v>
      </c>
    </row>
    <row r="44" spans="1:10" s="5" customFormat="1" x14ac:dyDescent="0.25">
      <c r="A44" s="13">
        <v>27</v>
      </c>
      <c r="B44" s="13" t="s">
        <v>44</v>
      </c>
      <c r="C44" s="13">
        <v>488</v>
      </c>
      <c r="D44" s="13">
        <v>1089</v>
      </c>
      <c r="E44" s="13">
        <v>0</v>
      </c>
      <c r="F44" s="13">
        <v>0</v>
      </c>
      <c r="G44" s="19">
        <f t="shared" si="4"/>
        <v>0</v>
      </c>
      <c r="H44" s="19">
        <f t="shared" si="5"/>
        <v>0</v>
      </c>
      <c r="I44" s="13">
        <v>0</v>
      </c>
      <c r="J44" s="13">
        <v>0</v>
      </c>
    </row>
    <row r="45" spans="1:10" s="5" customFormat="1" x14ac:dyDescent="0.25">
      <c r="A45" s="13">
        <v>28</v>
      </c>
      <c r="B45" s="13" t="s">
        <v>45</v>
      </c>
      <c r="C45" s="13">
        <v>500</v>
      </c>
      <c r="D45" s="13">
        <v>1289</v>
      </c>
      <c r="E45" s="13">
        <v>2</v>
      </c>
      <c r="F45" s="13">
        <v>41</v>
      </c>
      <c r="G45" s="19">
        <f t="shared" si="4"/>
        <v>0.4</v>
      </c>
      <c r="H45" s="19">
        <f t="shared" si="5"/>
        <v>3.1807602792862681</v>
      </c>
      <c r="I45" s="13">
        <v>0</v>
      </c>
      <c r="J45" s="13">
        <v>0</v>
      </c>
    </row>
    <row r="46" spans="1:10" s="5" customFormat="1" x14ac:dyDescent="0.25">
      <c r="A46" s="13">
        <v>29</v>
      </c>
      <c r="B46" s="13" t="s">
        <v>46</v>
      </c>
      <c r="C46" s="13">
        <v>21</v>
      </c>
      <c r="D46" s="13">
        <v>29</v>
      </c>
      <c r="E46" s="13">
        <v>0</v>
      </c>
      <c r="F46" s="13">
        <v>0</v>
      </c>
      <c r="G46" s="19">
        <f t="shared" si="4"/>
        <v>0</v>
      </c>
      <c r="H46" s="19">
        <f t="shared" si="5"/>
        <v>0</v>
      </c>
      <c r="I46" s="13">
        <v>0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76</v>
      </c>
      <c r="D47" s="13">
        <v>150</v>
      </c>
      <c r="E47" s="13">
        <v>6</v>
      </c>
      <c r="F47" s="13">
        <v>2</v>
      </c>
      <c r="G47" s="19">
        <f t="shared" si="4"/>
        <v>7.8947368421052628</v>
      </c>
      <c r="H47" s="19">
        <f t="shared" si="5"/>
        <v>1.3333333333333335</v>
      </c>
      <c r="I47" s="13">
        <v>25</v>
      </c>
      <c r="J47" s="13">
        <v>4</v>
      </c>
    </row>
    <row r="48" spans="1:10" s="5" customFormat="1" x14ac:dyDescent="0.25">
      <c r="A48" s="13">
        <v>31</v>
      </c>
      <c r="B48" s="13" t="s">
        <v>48</v>
      </c>
      <c r="C48" s="13">
        <v>311</v>
      </c>
      <c r="D48" s="13">
        <v>555</v>
      </c>
      <c r="E48" s="13">
        <v>0</v>
      </c>
      <c r="F48" s="13">
        <v>0</v>
      </c>
      <c r="G48" s="19">
        <f t="shared" si="4"/>
        <v>0</v>
      </c>
      <c r="H48" s="19">
        <f t="shared" si="5"/>
        <v>0</v>
      </c>
      <c r="I48" s="13">
        <v>13</v>
      </c>
      <c r="J48" s="13">
        <v>95</v>
      </c>
    </row>
    <row r="49" spans="1:10" s="5" customFormat="1" x14ac:dyDescent="0.25">
      <c r="A49" s="13">
        <v>32</v>
      </c>
      <c r="B49" s="13" t="s">
        <v>49</v>
      </c>
      <c r="C49" s="13">
        <v>1684</v>
      </c>
      <c r="D49" s="13">
        <v>5558</v>
      </c>
      <c r="E49" s="13">
        <v>66</v>
      </c>
      <c r="F49" s="13">
        <v>31</v>
      </c>
      <c r="G49" s="19">
        <f t="shared" si="4"/>
        <v>3.9192399049881232</v>
      </c>
      <c r="H49" s="19">
        <f t="shared" si="5"/>
        <v>0.55775458798128819</v>
      </c>
      <c r="I49" s="13">
        <v>83</v>
      </c>
      <c r="J49" s="13">
        <v>456</v>
      </c>
    </row>
    <row r="50" spans="1:10" s="5" customFormat="1" x14ac:dyDescent="0.25">
      <c r="A50" s="13">
        <v>33</v>
      </c>
      <c r="B50" s="13" t="s">
        <v>50</v>
      </c>
      <c r="C50" s="13">
        <v>186</v>
      </c>
      <c r="D50" s="13">
        <v>572</v>
      </c>
      <c r="E50" s="13">
        <v>0</v>
      </c>
      <c r="F50" s="13">
        <v>0</v>
      </c>
      <c r="G50" s="19">
        <f t="shared" si="4"/>
        <v>0</v>
      </c>
      <c r="H50" s="19">
        <f t="shared" si="5"/>
        <v>0</v>
      </c>
      <c r="I50" s="13">
        <v>0</v>
      </c>
      <c r="J50" s="13">
        <v>0</v>
      </c>
    </row>
    <row r="51" spans="1:10" s="5" customFormat="1" x14ac:dyDescent="0.25">
      <c r="A51" s="13">
        <v>34</v>
      </c>
      <c r="B51" s="13" t="s">
        <v>51</v>
      </c>
      <c r="C51" s="13">
        <v>305</v>
      </c>
      <c r="D51" s="13">
        <v>944</v>
      </c>
      <c r="E51" s="13">
        <v>3249</v>
      </c>
      <c r="F51" s="13">
        <v>2707</v>
      </c>
      <c r="G51" s="19">
        <f t="shared" si="4"/>
        <v>1065.2459016393443</v>
      </c>
      <c r="H51" s="19">
        <f t="shared" si="5"/>
        <v>286.75847457627117</v>
      </c>
      <c r="I51" s="13">
        <v>33939</v>
      </c>
      <c r="J51" s="13">
        <v>13157</v>
      </c>
    </row>
    <row r="52" spans="1:10" s="5" customFormat="1" x14ac:dyDescent="0.25">
      <c r="A52" s="13">
        <v>35</v>
      </c>
      <c r="B52" s="13" t="s">
        <v>52</v>
      </c>
      <c r="C52" s="13">
        <v>280</v>
      </c>
      <c r="D52" s="13">
        <v>733</v>
      </c>
      <c r="E52" s="13">
        <v>30</v>
      </c>
      <c r="F52" s="13">
        <v>102</v>
      </c>
      <c r="G52" s="19">
        <f t="shared" si="4"/>
        <v>10.714285714285714</v>
      </c>
      <c r="H52" s="19">
        <f t="shared" si="5"/>
        <v>13.915416098226466</v>
      </c>
      <c r="I52" s="13">
        <v>30</v>
      </c>
      <c r="J52" s="13">
        <v>132</v>
      </c>
    </row>
    <row r="53" spans="1:10" s="5" customFormat="1" x14ac:dyDescent="0.25">
      <c r="A53" s="13">
        <v>36</v>
      </c>
      <c r="B53" s="13" t="s">
        <v>53</v>
      </c>
      <c r="C53" s="13">
        <v>218</v>
      </c>
      <c r="D53" s="13">
        <v>796</v>
      </c>
      <c r="E53" s="13">
        <v>3</v>
      </c>
      <c r="F53" s="13">
        <v>0</v>
      </c>
      <c r="G53" s="19">
        <f t="shared" si="4"/>
        <v>1.3761467889908259</v>
      </c>
      <c r="H53" s="19">
        <f t="shared" si="5"/>
        <v>0</v>
      </c>
      <c r="I53" s="13">
        <v>5</v>
      </c>
      <c r="J53" s="13">
        <v>0</v>
      </c>
    </row>
    <row r="54" spans="1:10" s="5" customFormat="1" x14ac:dyDescent="0.25">
      <c r="A54" s="13">
        <v>37</v>
      </c>
      <c r="B54" s="13" t="s">
        <v>54</v>
      </c>
      <c r="C54" s="13">
        <v>958</v>
      </c>
      <c r="D54" s="13">
        <v>2866</v>
      </c>
      <c r="E54" s="13">
        <v>1856</v>
      </c>
      <c r="F54" s="13">
        <v>1425</v>
      </c>
      <c r="G54" s="19">
        <f t="shared" si="4"/>
        <v>193.73695198329855</v>
      </c>
      <c r="H54" s="19">
        <f t="shared" si="5"/>
        <v>49.720865317515702</v>
      </c>
      <c r="I54" s="13">
        <v>8811</v>
      </c>
      <c r="J54" s="13">
        <v>1714</v>
      </c>
    </row>
    <row r="55" spans="1:10" s="5" customFormat="1" x14ac:dyDescent="0.25">
      <c r="A55" s="13">
        <v>38</v>
      </c>
      <c r="B55" s="13" t="s">
        <v>55</v>
      </c>
      <c r="C55" s="13">
        <v>3811</v>
      </c>
      <c r="D55" s="13">
        <v>3218</v>
      </c>
      <c r="E55" s="13">
        <v>0</v>
      </c>
      <c r="F55" s="13">
        <v>0</v>
      </c>
      <c r="G55" s="19">
        <f t="shared" si="4"/>
        <v>0</v>
      </c>
      <c r="H55" s="19">
        <f t="shared" si="5"/>
        <v>0</v>
      </c>
      <c r="I55" s="13">
        <v>167075</v>
      </c>
      <c r="J55" s="13">
        <v>42156</v>
      </c>
    </row>
    <row r="56" spans="1:10" x14ac:dyDescent="0.25">
      <c r="A56" s="16"/>
      <c r="B56" s="16"/>
      <c r="C56" s="16">
        <f>SUM(C35:C55)</f>
        <v>36241</v>
      </c>
      <c r="D56" s="16">
        <f>SUM(D35:D55)</f>
        <v>81864</v>
      </c>
      <c r="E56" s="16">
        <f>SUM(E35:E55)</f>
        <v>17462</v>
      </c>
      <c r="F56" s="16">
        <f>SUM(F35:F55)</f>
        <v>12401</v>
      </c>
      <c r="G56" s="22">
        <f t="shared" si="4"/>
        <v>48.182997157915068</v>
      </c>
      <c r="H56" s="22">
        <f t="shared" si="5"/>
        <v>15.148294732727448</v>
      </c>
      <c r="I56" s="16">
        <f>SUM(I35:I55)</f>
        <v>302174</v>
      </c>
      <c r="J56" s="16">
        <f>SUM(J35:J55)</f>
        <v>80206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614</v>
      </c>
      <c r="D58" s="13">
        <v>765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582</v>
      </c>
      <c r="J58" s="13">
        <v>11</v>
      </c>
    </row>
    <row r="59" spans="1:10" s="5" customFormat="1" x14ac:dyDescent="0.25">
      <c r="A59" s="13">
        <v>40</v>
      </c>
      <c r="B59" s="13" t="s">
        <v>58</v>
      </c>
      <c r="C59" s="13">
        <v>851</v>
      </c>
      <c r="D59" s="13">
        <v>4633</v>
      </c>
      <c r="E59" s="13">
        <v>26144</v>
      </c>
      <c r="F59" s="13">
        <v>9988</v>
      </c>
      <c r="G59" s="19">
        <f t="shared" si="6"/>
        <v>3072.1504112808461</v>
      </c>
      <c r="H59" s="19">
        <f t="shared" si="6"/>
        <v>215.58385495359377</v>
      </c>
      <c r="I59" s="13">
        <v>168452</v>
      </c>
      <c r="J59" s="13">
        <v>38253</v>
      </c>
    </row>
    <row r="60" spans="1:10" s="5" customFormat="1" x14ac:dyDescent="0.25">
      <c r="A60" s="13">
        <v>41</v>
      </c>
      <c r="B60" s="13" t="s">
        <v>59</v>
      </c>
      <c r="C60" s="13">
        <v>587</v>
      </c>
      <c r="D60" s="13">
        <v>548</v>
      </c>
      <c r="E60" s="13">
        <v>17897</v>
      </c>
      <c r="F60" s="13">
        <v>8592</v>
      </c>
      <c r="G60" s="19">
        <f t="shared" si="6"/>
        <v>3048.8926746166949</v>
      </c>
      <c r="H60" s="19">
        <f t="shared" si="6"/>
        <v>1567.8832116788321</v>
      </c>
      <c r="I60" s="13">
        <v>107802</v>
      </c>
      <c r="J60" s="13">
        <v>27898</v>
      </c>
    </row>
    <row r="61" spans="1:10" s="5" customFormat="1" x14ac:dyDescent="0.25">
      <c r="A61" s="13">
        <v>42</v>
      </c>
      <c r="B61" s="13" t="s">
        <v>60</v>
      </c>
      <c r="C61" s="13">
        <v>1283</v>
      </c>
      <c r="D61" s="13">
        <v>4366</v>
      </c>
      <c r="E61" s="13">
        <v>0</v>
      </c>
      <c r="F61" s="13">
        <v>0</v>
      </c>
      <c r="G61" s="19">
        <f t="shared" si="6"/>
        <v>0</v>
      </c>
      <c r="H61" s="19">
        <f t="shared" si="6"/>
        <v>0</v>
      </c>
      <c r="I61" s="13">
        <v>16</v>
      </c>
      <c r="J61" s="13">
        <v>0</v>
      </c>
    </row>
    <row r="62" spans="1:10" s="5" customFormat="1" x14ac:dyDescent="0.25">
      <c r="A62" s="13">
        <v>43</v>
      </c>
      <c r="B62" s="13" t="s">
        <v>61</v>
      </c>
      <c r="C62" s="13">
        <v>922</v>
      </c>
      <c r="D62" s="13">
        <v>646</v>
      </c>
      <c r="E62" s="13">
        <v>10751</v>
      </c>
      <c r="F62" s="13">
        <v>3515</v>
      </c>
      <c r="G62" s="19">
        <f t="shared" si="6"/>
        <v>1166.0520607375272</v>
      </c>
      <c r="H62" s="19">
        <f t="shared" si="6"/>
        <v>544.11764705882354</v>
      </c>
      <c r="I62" s="13">
        <v>46950</v>
      </c>
      <c r="J62" s="13">
        <v>9391</v>
      </c>
    </row>
    <row r="63" spans="1:10" s="5" customFormat="1" x14ac:dyDescent="0.25">
      <c r="A63" s="13">
        <v>44</v>
      </c>
      <c r="B63" s="13" t="s">
        <v>62</v>
      </c>
      <c r="C63" s="13">
        <v>810</v>
      </c>
      <c r="D63" s="13">
        <v>791</v>
      </c>
      <c r="E63" s="13">
        <v>46796</v>
      </c>
      <c r="F63" s="13">
        <v>19043</v>
      </c>
      <c r="G63" s="19">
        <f t="shared" si="6"/>
        <v>5777.2839506172841</v>
      </c>
      <c r="H63" s="19">
        <f t="shared" si="6"/>
        <v>2407.4589127686472</v>
      </c>
      <c r="I63" s="13">
        <v>178577</v>
      </c>
      <c r="J63" s="13">
        <v>48027</v>
      </c>
    </row>
    <row r="64" spans="1:10" x14ac:dyDescent="0.25">
      <c r="A64" s="16"/>
      <c r="B64" s="16"/>
      <c r="C64" s="16">
        <f>SUM(C58:C63)</f>
        <v>5067</v>
      </c>
      <c r="D64" s="16">
        <f>SUM(D58:D63)</f>
        <v>11749</v>
      </c>
      <c r="E64" s="16">
        <f>SUM(E58:E63)</f>
        <v>101588</v>
      </c>
      <c r="F64" s="16">
        <f>SUM(F58:F63)</f>
        <v>41138</v>
      </c>
      <c r="G64" s="22">
        <f t="shared" si="6"/>
        <v>2004.8944148411288</v>
      </c>
      <c r="H64" s="22">
        <f t="shared" si="6"/>
        <v>350.14043748404117</v>
      </c>
      <c r="I64" s="16">
        <f>SUM(I58:I63)</f>
        <v>502379</v>
      </c>
      <c r="J64" s="16">
        <f>SUM(J58:J63)</f>
        <v>123580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211526</v>
      </c>
      <c r="D68" s="13">
        <f>SUM(D21+D24+D29+D33+D56+D64+D67)</f>
        <v>480146</v>
      </c>
      <c r="E68" s="13">
        <f>SUM(E21+E24+E29+E33+E56+E64+E67)</f>
        <v>152353</v>
      </c>
      <c r="F68" s="13">
        <f>SUM(F21+F24+F29+F33+F56+F64+F67)</f>
        <v>175680</v>
      </c>
      <c r="G68" s="19">
        <f t="shared" si="7"/>
        <v>72.025661148038552</v>
      </c>
      <c r="H68" s="19">
        <f t="shared" si="7"/>
        <v>36.588870885105777</v>
      </c>
      <c r="I68" s="13">
        <f>SUM(I21+I24+I29+I33+I56+I64+I67)</f>
        <v>860901</v>
      </c>
      <c r="J68" s="13">
        <f>SUM(J21+J24+J29+J33+J56+J64+J67)</f>
        <v>424545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102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ht="15.75" customHeight="1" x14ac:dyDescent="0.25">
      <c r="A7" s="75" t="s">
        <v>90</v>
      </c>
      <c r="B7" s="77" t="s">
        <v>5</v>
      </c>
      <c r="C7" s="56" t="str">
        <f>ACP!C6</f>
        <v>Target 2021 - 22</v>
      </c>
      <c r="D7" s="57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57"/>
      <c r="D8" s="57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186746</v>
      </c>
      <c r="D10" s="13">
        <v>483451</v>
      </c>
      <c r="E10" s="13">
        <v>326982</v>
      </c>
      <c r="F10" s="13">
        <v>865946</v>
      </c>
      <c r="G10" s="19">
        <f t="shared" ref="G10:G21" si="0">(E10/C10)*100</f>
        <v>175.09451340323218</v>
      </c>
      <c r="H10" s="19">
        <f t="shared" ref="H10:H21" si="1">(F10/D10)*100</f>
        <v>179.11763549977144</v>
      </c>
      <c r="I10" s="13">
        <v>736881</v>
      </c>
      <c r="J10" s="13">
        <v>1352634</v>
      </c>
    </row>
    <row r="11" spans="1:12" s="5" customFormat="1" x14ac:dyDescent="0.25">
      <c r="A11" s="13">
        <v>2</v>
      </c>
      <c r="B11" s="13" t="s">
        <v>14</v>
      </c>
      <c r="C11" s="13">
        <v>33779</v>
      </c>
      <c r="D11" s="13">
        <v>82433</v>
      </c>
      <c r="E11" s="13">
        <v>65854</v>
      </c>
      <c r="F11" s="13">
        <v>123405</v>
      </c>
      <c r="G11" s="19">
        <f t="shared" si="0"/>
        <v>194.95544569110984</v>
      </c>
      <c r="H11" s="19">
        <f t="shared" si="1"/>
        <v>149.70339548481797</v>
      </c>
      <c r="I11" s="13">
        <v>144497</v>
      </c>
      <c r="J11" s="13">
        <v>263180</v>
      </c>
    </row>
    <row r="12" spans="1:12" s="5" customFormat="1" x14ac:dyDescent="0.25">
      <c r="A12" s="13">
        <v>3</v>
      </c>
      <c r="B12" s="13" t="s">
        <v>15</v>
      </c>
      <c r="C12" s="13">
        <v>1932</v>
      </c>
      <c r="D12" s="13">
        <v>9782</v>
      </c>
      <c r="E12" s="13">
        <v>1167</v>
      </c>
      <c r="F12" s="13">
        <v>27849</v>
      </c>
      <c r="G12" s="19">
        <f t="shared" si="0"/>
        <v>60.403726708074537</v>
      </c>
      <c r="H12" s="19">
        <f t="shared" si="1"/>
        <v>284.69638110815782</v>
      </c>
      <c r="I12" s="13">
        <v>5750</v>
      </c>
      <c r="J12" s="13">
        <v>38888</v>
      </c>
    </row>
    <row r="13" spans="1:12" s="5" customFormat="1" x14ac:dyDescent="0.25">
      <c r="A13" s="13">
        <v>4</v>
      </c>
      <c r="B13" s="13" t="s">
        <v>16</v>
      </c>
      <c r="C13" s="13">
        <v>11066</v>
      </c>
      <c r="D13" s="13">
        <v>35698</v>
      </c>
      <c r="E13" s="13">
        <v>7522</v>
      </c>
      <c r="F13" s="13">
        <v>24047</v>
      </c>
      <c r="G13" s="19">
        <f t="shared" si="0"/>
        <v>67.973974335803362</v>
      </c>
      <c r="H13" s="19">
        <f t="shared" si="1"/>
        <v>67.362317216650794</v>
      </c>
      <c r="I13" s="13">
        <v>28627</v>
      </c>
      <c r="J13" s="13">
        <v>132253</v>
      </c>
    </row>
    <row r="14" spans="1:12" s="5" customFormat="1" x14ac:dyDescent="0.25">
      <c r="A14" s="13">
        <v>5</v>
      </c>
      <c r="B14" s="13" t="s">
        <v>17</v>
      </c>
      <c r="C14" s="13">
        <v>20432</v>
      </c>
      <c r="D14" s="13">
        <v>60573</v>
      </c>
      <c r="E14" s="13">
        <v>27</v>
      </c>
      <c r="F14" s="13">
        <v>62</v>
      </c>
      <c r="G14" s="19">
        <f t="shared" si="0"/>
        <v>0.1321456538762725</v>
      </c>
      <c r="H14" s="19">
        <f t="shared" si="1"/>
        <v>0.10235583510805144</v>
      </c>
      <c r="I14" s="13">
        <v>74061</v>
      </c>
      <c r="J14" s="13">
        <v>176221</v>
      </c>
    </row>
    <row r="15" spans="1:12" s="5" customFormat="1" x14ac:dyDescent="0.25">
      <c r="A15" s="13">
        <v>6</v>
      </c>
      <c r="B15" s="13" t="s">
        <v>18</v>
      </c>
      <c r="C15" s="13">
        <v>4910</v>
      </c>
      <c r="D15" s="13">
        <v>14305</v>
      </c>
      <c r="E15" s="13">
        <v>1381</v>
      </c>
      <c r="F15" s="13">
        <v>0</v>
      </c>
      <c r="G15" s="19">
        <f t="shared" si="0"/>
        <v>28.126272912423627</v>
      </c>
      <c r="H15" s="19">
        <f t="shared" si="1"/>
        <v>0</v>
      </c>
      <c r="I15" s="13">
        <v>8674</v>
      </c>
      <c r="J15" s="13">
        <v>37634</v>
      </c>
    </row>
    <row r="16" spans="1:12" s="5" customFormat="1" x14ac:dyDescent="0.25">
      <c r="A16" s="13">
        <v>7</v>
      </c>
      <c r="B16" s="13" t="s">
        <v>19</v>
      </c>
      <c r="C16" s="13">
        <v>3572</v>
      </c>
      <c r="D16" s="13">
        <v>15163</v>
      </c>
      <c r="E16" s="13">
        <v>1782</v>
      </c>
      <c r="F16" s="13">
        <v>940</v>
      </c>
      <c r="G16" s="19">
        <f t="shared" si="0"/>
        <v>49.888017917133261</v>
      </c>
      <c r="H16" s="19">
        <f t="shared" si="1"/>
        <v>6.1993009298951396</v>
      </c>
      <c r="I16" s="13">
        <v>9578</v>
      </c>
      <c r="J16" s="13">
        <v>20298</v>
      </c>
    </row>
    <row r="17" spans="1:10" s="5" customFormat="1" x14ac:dyDescent="0.25">
      <c r="A17" s="13">
        <v>8</v>
      </c>
      <c r="B17" s="13" t="s">
        <v>20</v>
      </c>
      <c r="C17" s="13">
        <v>21336</v>
      </c>
      <c r="D17" s="13">
        <v>56215</v>
      </c>
      <c r="E17" s="13">
        <v>5114</v>
      </c>
      <c r="F17" s="13">
        <v>14102</v>
      </c>
      <c r="G17" s="19">
        <f t="shared" si="0"/>
        <v>23.968878890138733</v>
      </c>
      <c r="H17" s="19">
        <f t="shared" si="1"/>
        <v>25.085831183847731</v>
      </c>
      <c r="I17" s="13">
        <v>25630</v>
      </c>
      <c r="J17" s="13">
        <v>58418</v>
      </c>
    </row>
    <row r="18" spans="1:10" s="5" customFormat="1" x14ac:dyDescent="0.25">
      <c r="A18" s="13">
        <v>9</v>
      </c>
      <c r="B18" s="13" t="s">
        <v>21</v>
      </c>
      <c r="C18" s="13">
        <v>563</v>
      </c>
      <c r="D18" s="13">
        <v>1786</v>
      </c>
      <c r="E18" s="13">
        <v>1599</v>
      </c>
      <c r="F18" s="13">
        <v>6855</v>
      </c>
      <c r="G18" s="19">
        <f t="shared" si="0"/>
        <v>284.01420959147424</v>
      </c>
      <c r="H18" s="19">
        <f t="shared" si="1"/>
        <v>383.8185890257559</v>
      </c>
      <c r="I18" s="13">
        <v>1599</v>
      </c>
      <c r="J18" s="13">
        <v>6855</v>
      </c>
    </row>
    <row r="19" spans="1:10" s="5" customFormat="1" x14ac:dyDescent="0.25">
      <c r="A19" s="13">
        <v>10</v>
      </c>
      <c r="B19" s="13" t="s">
        <v>22</v>
      </c>
      <c r="C19" s="13">
        <v>30817</v>
      </c>
      <c r="D19" s="13">
        <v>91593</v>
      </c>
      <c r="E19" s="13">
        <v>42564</v>
      </c>
      <c r="F19" s="13">
        <v>132142</v>
      </c>
      <c r="G19" s="19">
        <f t="shared" si="0"/>
        <v>138.1185709186488</v>
      </c>
      <c r="H19" s="19">
        <f t="shared" si="1"/>
        <v>144.27085039249727</v>
      </c>
      <c r="I19" s="13">
        <v>112168</v>
      </c>
      <c r="J19" s="13">
        <v>290953</v>
      </c>
    </row>
    <row r="20" spans="1:10" s="5" customFormat="1" x14ac:dyDescent="0.25">
      <c r="A20" s="13">
        <v>11</v>
      </c>
      <c r="B20" s="13" t="s">
        <v>23</v>
      </c>
      <c r="C20" s="13">
        <v>7302</v>
      </c>
      <c r="D20" s="13">
        <v>18879</v>
      </c>
      <c r="E20" s="13">
        <v>1281</v>
      </c>
      <c r="F20" s="13">
        <v>5451</v>
      </c>
      <c r="G20" s="19">
        <f t="shared" si="0"/>
        <v>17.543138866064094</v>
      </c>
      <c r="H20" s="19">
        <f t="shared" si="1"/>
        <v>28.873351342761801</v>
      </c>
      <c r="I20" s="13">
        <v>16538</v>
      </c>
      <c r="J20" s="13">
        <v>51417</v>
      </c>
    </row>
    <row r="21" spans="1:10" x14ac:dyDescent="0.25">
      <c r="A21" s="16"/>
      <c r="B21" s="16"/>
      <c r="C21" s="16">
        <f>SUM(C10:C20)</f>
        <v>322455</v>
      </c>
      <c r="D21" s="16">
        <f>SUM(D10:D20)</f>
        <v>869878</v>
      </c>
      <c r="E21" s="16">
        <f>SUM(E10:E20)</f>
        <v>455273</v>
      </c>
      <c r="F21" s="16">
        <f>SUM(F10:F20)</f>
        <v>1200799</v>
      </c>
      <c r="G21" s="22">
        <f t="shared" si="0"/>
        <v>141.18962335829806</v>
      </c>
      <c r="H21" s="22">
        <f t="shared" si="1"/>
        <v>138.04223120943396</v>
      </c>
      <c r="I21" s="16">
        <f>SUM(I10:I20)</f>
        <v>1164003</v>
      </c>
      <c r="J21" s="16">
        <f>SUM(J10:J20)</f>
        <v>2428751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209867</v>
      </c>
      <c r="D23" s="13">
        <v>445664</v>
      </c>
      <c r="E23" s="13">
        <v>1400</v>
      </c>
      <c r="F23" s="13">
        <v>2453</v>
      </c>
      <c r="G23" s="19">
        <f>(E23/C23)*100</f>
        <v>0.66708915646576161</v>
      </c>
      <c r="H23" s="19">
        <f>(F23/D23)*100</f>
        <v>0.55041466216701374</v>
      </c>
      <c r="I23" s="13">
        <v>4174</v>
      </c>
      <c r="J23" s="13">
        <v>7108</v>
      </c>
    </row>
    <row r="24" spans="1:10" x14ac:dyDescent="0.25">
      <c r="A24" s="16"/>
      <c r="B24" s="16"/>
      <c r="C24" s="16">
        <f>SUM(C23:C23)</f>
        <v>209867</v>
      </c>
      <c r="D24" s="16">
        <f>SUM(D23:D23)</f>
        <v>445664</v>
      </c>
      <c r="E24" s="16">
        <f>SUM(E23:E23)</f>
        <v>1400</v>
      </c>
      <c r="F24" s="16">
        <f>SUM(F23:F23)</f>
        <v>2453</v>
      </c>
      <c r="G24" s="22">
        <f>(E24/C24)*100</f>
        <v>0.66708915646576161</v>
      </c>
      <c r="H24" s="22">
        <f>(F24/D24)*100</f>
        <v>0.55041466216701374</v>
      </c>
      <c r="I24" s="16">
        <f>SUM(I23:I23)</f>
        <v>4174</v>
      </c>
      <c r="J24" s="16">
        <f>SUM(J23:J23)</f>
        <v>7108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232097</v>
      </c>
      <c r="D26" s="13">
        <v>380260</v>
      </c>
      <c r="E26" s="13">
        <v>331543</v>
      </c>
      <c r="F26" s="13">
        <v>563234</v>
      </c>
      <c r="G26" s="19">
        <f t="shared" ref="G26:H29" si="2">(E26/C26)*100</f>
        <v>142.84674080233694</v>
      </c>
      <c r="H26" s="19">
        <f t="shared" si="2"/>
        <v>148.11812970073109</v>
      </c>
      <c r="I26" s="13">
        <v>369980</v>
      </c>
      <c r="J26" s="13">
        <v>596635</v>
      </c>
    </row>
    <row r="27" spans="1:10" s="5" customFormat="1" x14ac:dyDescent="0.25">
      <c r="A27" s="13">
        <v>14</v>
      </c>
      <c r="B27" s="13" t="s">
        <v>29</v>
      </c>
      <c r="C27" s="13">
        <v>6374</v>
      </c>
      <c r="D27" s="13">
        <v>10308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515</v>
      </c>
      <c r="D28" s="13">
        <v>1130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238986</v>
      </c>
      <c r="D29" s="16">
        <f>SUM(D26:D28)</f>
        <v>391698</v>
      </c>
      <c r="E29" s="16">
        <f>SUM(E26:E28)</f>
        <v>331543</v>
      </c>
      <c r="F29" s="16">
        <f>SUM(F26:F28)</f>
        <v>563234</v>
      </c>
      <c r="G29" s="22">
        <f t="shared" si="2"/>
        <v>138.72904688977596</v>
      </c>
      <c r="H29" s="22">
        <f t="shared" si="2"/>
        <v>143.79292209814705</v>
      </c>
      <c r="I29" s="16">
        <f>SUM(I26:I28)</f>
        <v>369980</v>
      </c>
      <c r="J29" s="16">
        <f>SUM(J26:J28)</f>
        <v>596635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57929</v>
      </c>
      <c r="D31" s="13">
        <v>90941</v>
      </c>
      <c r="E31" s="13">
        <v>96622</v>
      </c>
      <c r="F31" s="13">
        <v>142833</v>
      </c>
      <c r="G31" s="19">
        <f t="shared" ref="G31:H33" si="3">(E31/C31)*100</f>
        <v>166.79383383106907</v>
      </c>
      <c r="H31" s="19">
        <f t="shared" si="3"/>
        <v>157.06117152879341</v>
      </c>
      <c r="I31" s="13">
        <v>180379</v>
      </c>
      <c r="J31" s="13">
        <v>243092</v>
      </c>
    </row>
    <row r="32" spans="1:10" s="5" customFormat="1" x14ac:dyDescent="0.25">
      <c r="A32" s="13">
        <v>17</v>
      </c>
      <c r="B32" s="13" t="s">
        <v>33</v>
      </c>
      <c r="C32" s="13">
        <v>27620</v>
      </c>
      <c r="D32" s="13">
        <v>57817</v>
      </c>
      <c r="E32" s="13">
        <v>116057</v>
      </c>
      <c r="F32" s="13">
        <v>144454</v>
      </c>
      <c r="G32" s="19">
        <f t="shared" si="3"/>
        <v>420.19188993482982</v>
      </c>
      <c r="H32" s="19">
        <f t="shared" si="3"/>
        <v>249.84693083349191</v>
      </c>
      <c r="I32" s="13">
        <v>150052</v>
      </c>
      <c r="J32" s="13">
        <v>168646</v>
      </c>
    </row>
    <row r="33" spans="1:10" x14ac:dyDescent="0.25">
      <c r="A33" s="16"/>
      <c r="B33" s="16"/>
      <c r="C33" s="16">
        <f>SUM(C31:C32)</f>
        <v>85549</v>
      </c>
      <c r="D33" s="16">
        <f>SUM(D31:D32)</f>
        <v>148758</v>
      </c>
      <c r="E33" s="16">
        <f>SUM(E31:E32)</f>
        <v>212679</v>
      </c>
      <c r="F33" s="16">
        <f>SUM(F31:F32)</f>
        <v>287287</v>
      </c>
      <c r="G33" s="22">
        <f t="shared" si="3"/>
        <v>248.60489310219873</v>
      </c>
      <c r="H33" s="22">
        <f t="shared" si="3"/>
        <v>193.12373116067707</v>
      </c>
      <c r="I33" s="16">
        <f>SUM(I31:I32)</f>
        <v>330431</v>
      </c>
      <c r="J33" s="16">
        <f>SUM(J31:J32)</f>
        <v>411738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15493</v>
      </c>
      <c r="D35" s="13">
        <v>62309</v>
      </c>
      <c r="E35" s="13">
        <v>14</v>
      </c>
      <c r="F35" s="13">
        <v>91</v>
      </c>
      <c r="G35" s="19">
        <f t="shared" ref="G35:G56" si="4">(E35/C35)*100</f>
        <v>9.0363389918027504E-2</v>
      </c>
      <c r="H35" s="19">
        <f t="shared" ref="H35:H56" si="5">(F35/D35)*100</f>
        <v>0.14604631754642186</v>
      </c>
      <c r="I35" s="13">
        <v>78453</v>
      </c>
      <c r="J35" s="13">
        <v>176976</v>
      </c>
    </row>
    <row r="36" spans="1:10" s="5" customFormat="1" x14ac:dyDescent="0.25">
      <c r="A36" s="13">
        <v>19</v>
      </c>
      <c r="B36" s="13" t="s">
        <v>36</v>
      </c>
      <c r="C36" s="13">
        <v>245</v>
      </c>
      <c r="D36" s="13">
        <v>2218</v>
      </c>
      <c r="E36" s="13">
        <v>6</v>
      </c>
      <c r="F36" s="13">
        <v>20</v>
      </c>
      <c r="G36" s="19">
        <f t="shared" si="4"/>
        <v>2.4489795918367347</v>
      </c>
      <c r="H36" s="19">
        <f t="shared" si="5"/>
        <v>0.90171325518485124</v>
      </c>
      <c r="I36" s="13">
        <v>10</v>
      </c>
      <c r="J36" s="13">
        <v>51</v>
      </c>
    </row>
    <row r="37" spans="1:10" s="5" customFormat="1" x14ac:dyDescent="0.25">
      <c r="A37" s="13">
        <v>20</v>
      </c>
      <c r="B37" s="13" t="s">
        <v>37</v>
      </c>
      <c r="C37" s="13">
        <v>583</v>
      </c>
      <c r="D37" s="13">
        <v>2825</v>
      </c>
      <c r="E37" s="13">
        <v>2</v>
      </c>
      <c r="F37" s="13">
        <v>1</v>
      </c>
      <c r="G37" s="19">
        <f t="shared" si="4"/>
        <v>0.34305317324185247</v>
      </c>
      <c r="H37" s="19">
        <f t="shared" si="5"/>
        <v>3.5398230088495575E-2</v>
      </c>
      <c r="I37" s="13">
        <v>10</v>
      </c>
      <c r="J37" s="13">
        <v>17</v>
      </c>
    </row>
    <row r="38" spans="1:10" s="5" customFormat="1" x14ac:dyDescent="0.25">
      <c r="A38" s="13">
        <v>21</v>
      </c>
      <c r="B38" s="13" t="s">
        <v>38</v>
      </c>
      <c r="C38" s="13">
        <v>1081</v>
      </c>
      <c r="D38" s="13">
        <v>5999</v>
      </c>
      <c r="E38" s="13">
        <v>6188</v>
      </c>
      <c r="F38" s="13">
        <v>5704</v>
      </c>
      <c r="G38" s="19">
        <f t="shared" si="4"/>
        <v>572.43293246993528</v>
      </c>
      <c r="H38" s="19">
        <f t="shared" si="5"/>
        <v>95.082513752292058</v>
      </c>
      <c r="I38" s="13">
        <v>32017</v>
      </c>
      <c r="J38" s="13">
        <v>31718</v>
      </c>
    </row>
    <row r="39" spans="1:10" s="5" customFormat="1" x14ac:dyDescent="0.25">
      <c r="A39" s="13">
        <v>22</v>
      </c>
      <c r="B39" s="13" t="s">
        <v>39</v>
      </c>
      <c r="C39" s="13">
        <v>633</v>
      </c>
      <c r="D39" s="13">
        <v>2226</v>
      </c>
      <c r="E39" s="13">
        <v>144</v>
      </c>
      <c r="F39" s="13">
        <v>389</v>
      </c>
      <c r="G39" s="19">
        <f t="shared" si="4"/>
        <v>22.748815165876778</v>
      </c>
      <c r="H39" s="19">
        <f t="shared" si="5"/>
        <v>17.475292003593889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2320</v>
      </c>
      <c r="D40" s="13">
        <v>8056</v>
      </c>
      <c r="E40" s="13">
        <v>5063</v>
      </c>
      <c r="F40" s="13">
        <v>12064</v>
      </c>
      <c r="G40" s="19">
        <f t="shared" si="4"/>
        <v>218.23275862068968</v>
      </c>
      <c r="H40" s="19">
        <f t="shared" si="5"/>
        <v>149.75173783515393</v>
      </c>
      <c r="I40" s="13">
        <v>10107</v>
      </c>
      <c r="J40" s="13">
        <v>25334</v>
      </c>
    </row>
    <row r="41" spans="1:10" s="5" customFormat="1" x14ac:dyDescent="0.25">
      <c r="A41" s="13">
        <v>24</v>
      </c>
      <c r="B41" s="13" t="s">
        <v>41</v>
      </c>
      <c r="C41" s="13">
        <v>29042</v>
      </c>
      <c r="D41" s="13">
        <v>99854</v>
      </c>
      <c r="E41" s="13">
        <v>33547</v>
      </c>
      <c r="F41" s="13">
        <v>29912</v>
      </c>
      <c r="G41" s="19">
        <f t="shared" si="4"/>
        <v>115.5120170787136</v>
      </c>
      <c r="H41" s="19">
        <f t="shared" si="5"/>
        <v>29.955735373645521</v>
      </c>
      <c r="I41" s="13">
        <v>216611</v>
      </c>
      <c r="J41" s="13">
        <v>151540</v>
      </c>
    </row>
    <row r="42" spans="1:10" s="5" customFormat="1" x14ac:dyDescent="0.25">
      <c r="A42" s="13">
        <v>25</v>
      </c>
      <c r="B42" s="13" t="s">
        <v>42</v>
      </c>
      <c r="C42" s="13">
        <v>23103</v>
      </c>
      <c r="D42" s="13">
        <v>94822</v>
      </c>
      <c r="E42" s="13">
        <v>50168</v>
      </c>
      <c r="F42" s="13">
        <v>84637</v>
      </c>
      <c r="G42" s="19">
        <f t="shared" si="4"/>
        <v>217.14928797125913</v>
      </c>
      <c r="H42" s="19">
        <f t="shared" si="5"/>
        <v>89.258821792411041</v>
      </c>
      <c r="I42" s="13">
        <v>114613</v>
      </c>
      <c r="J42" s="13">
        <v>240500</v>
      </c>
    </row>
    <row r="43" spans="1:10" s="5" customFormat="1" x14ac:dyDescent="0.25">
      <c r="A43" s="13">
        <v>26</v>
      </c>
      <c r="B43" s="13" t="s">
        <v>43</v>
      </c>
      <c r="C43" s="13">
        <v>6006</v>
      </c>
      <c r="D43" s="13">
        <v>21336</v>
      </c>
      <c r="E43" s="13">
        <v>10058</v>
      </c>
      <c r="F43" s="13">
        <v>27982</v>
      </c>
      <c r="G43" s="19">
        <f t="shared" si="4"/>
        <v>167.46586746586746</v>
      </c>
      <c r="H43" s="19">
        <f t="shared" si="5"/>
        <v>131.14923134608173</v>
      </c>
      <c r="I43" s="13">
        <v>23093</v>
      </c>
      <c r="J43" s="13">
        <v>69983</v>
      </c>
    </row>
    <row r="44" spans="1:10" s="5" customFormat="1" x14ac:dyDescent="0.25">
      <c r="A44" s="13">
        <v>27</v>
      </c>
      <c r="B44" s="13" t="s">
        <v>44</v>
      </c>
      <c r="C44" s="13">
        <v>3454</v>
      </c>
      <c r="D44" s="13">
        <v>4346</v>
      </c>
      <c r="E44" s="13">
        <v>16763</v>
      </c>
      <c r="F44" s="13">
        <v>5761</v>
      </c>
      <c r="G44" s="19">
        <f t="shared" si="4"/>
        <v>485.3213665315576</v>
      </c>
      <c r="H44" s="19">
        <f t="shared" si="5"/>
        <v>132.5586746433502</v>
      </c>
      <c r="I44" s="13">
        <v>107538</v>
      </c>
      <c r="J44" s="13">
        <v>21964</v>
      </c>
    </row>
    <row r="45" spans="1:10" s="5" customFormat="1" x14ac:dyDescent="0.25">
      <c r="A45" s="13">
        <v>28</v>
      </c>
      <c r="B45" s="13" t="s">
        <v>45</v>
      </c>
      <c r="C45" s="13">
        <v>3741</v>
      </c>
      <c r="D45" s="13">
        <v>12848</v>
      </c>
      <c r="E45" s="13">
        <v>52191</v>
      </c>
      <c r="F45" s="13">
        <v>36694</v>
      </c>
      <c r="G45" s="19">
        <f t="shared" si="4"/>
        <v>1395.1082598235766</v>
      </c>
      <c r="H45" s="19">
        <f t="shared" si="5"/>
        <v>285.60087173100868</v>
      </c>
      <c r="I45" s="13">
        <v>119894</v>
      </c>
      <c r="J45" s="13">
        <v>71193</v>
      </c>
    </row>
    <row r="46" spans="1:10" s="5" customFormat="1" x14ac:dyDescent="0.25">
      <c r="A46" s="13">
        <v>29</v>
      </c>
      <c r="B46" s="13" t="s">
        <v>46</v>
      </c>
      <c r="C46" s="13">
        <v>51</v>
      </c>
      <c r="D46" s="13">
        <v>501</v>
      </c>
      <c r="E46" s="13">
        <v>15</v>
      </c>
      <c r="F46" s="13">
        <v>271</v>
      </c>
      <c r="G46" s="19">
        <f t="shared" si="4"/>
        <v>29.411764705882355</v>
      </c>
      <c r="H46" s="19">
        <f t="shared" si="5"/>
        <v>54.091816367265466</v>
      </c>
      <c r="I46" s="13">
        <v>92</v>
      </c>
      <c r="J46" s="13">
        <v>867</v>
      </c>
    </row>
    <row r="47" spans="1:10" s="5" customFormat="1" x14ac:dyDescent="0.25">
      <c r="A47" s="13">
        <v>30</v>
      </c>
      <c r="B47" s="13" t="s">
        <v>47</v>
      </c>
      <c r="C47" s="13">
        <v>265</v>
      </c>
      <c r="D47" s="13">
        <v>903</v>
      </c>
      <c r="E47" s="13">
        <v>10</v>
      </c>
      <c r="F47" s="13">
        <v>105</v>
      </c>
      <c r="G47" s="19">
        <f t="shared" si="4"/>
        <v>3.7735849056603774</v>
      </c>
      <c r="H47" s="19">
        <f t="shared" si="5"/>
        <v>11.627906976744185</v>
      </c>
      <c r="I47" s="13">
        <v>86</v>
      </c>
      <c r="J47" s="13">
        <v>854</v>
      </c>
    </row>
    <row r="48" spans="1:10" s="5" customFormat="1" x14ac:dyDescent="0.25">
      <c r="A48" s="13">
        <v>31</v>
      </c>
      <c r="B48" s="13" t="s">
        <v>48</v>
      </c>
      <c r="C48" s="13">
        <v>729</v>
      </c>
      <c r="D48" s="13">
        <v>3887</v>
      </c>
      <c r="E48" s="13">
        <v>34</v>
      </c>
      <c r="F48" s="13">
        <v>54</v>
      </c>
      <c r="G48" s="19">
        <f t="shared" si="4"/>
        <v>4.6639231824417013</v>
      </c>
      <c r="H48" s="19">
        <f t="shared" si="5"/>
        <v>1.389246205299717</v>
      </c>
      <c r="I48" s="13">
        <v>119</v>
      </c>
      <c r="J48" s="13">
        <v>372</v>
      </c>
    </row>
    <row r="49" spans="1:10" s="5" customFormat="1" x14ac:dyDescent="0.25">
      <c r="A49" s="13">
        <v>32</v>
      </c>
      <c r="B49" s="13" t="s">
        <v>49</v>
      </c>
      <c r="C49" s="13">
        <v>8239</v>
      </c>
      <c r="D49" s="13">
        <v>34157</v>
      </c>
      <c r="E49" s="13">
        <v>10147</v>
      </c>
      <c r="F49" s="13">
        <v>31490</v>
      </c>
      <c r="G49" s="19">
        <f t="shared" si="4"/>
        <v>123.158150260954</v>
      </c>
      <c r="H49" s="19">
        <f t="shared" si="5"/>
        <v>92.191937231021456</v>
      </c>
      <c r="I49" s="13">
        <v>52053</v>
      </c>
      <c r="J49" s="13">
        <v>194205</v>
      </c>
    </row>
    <row r="50" spans="1:10" s="5" customFormat="1" x14ac:dyDescent="0.25">
      <c r="A50" s="13">
        <v>33</v>
      </c>
      <c r="B50" s="13" t="s">
        <v>50</v>
      </c>
      <c r="C50" s="13">
        <v>387</v>
      </c>
      <c r="D50" s="13">
        <v>1728</v>
      </c>
      <c r="E50" s="13">
        <v>40</v>
      </c>
      <c r="F50" s="13">
        <v>78</v>
      </c>
      <c r="G50" s="19">
        <f t="shared" si="4"/>
        <v>10.335917312661499</v>
      </c>
      <c r="H50" s="19">
        <f t="shared" si="5"/>
        <v>4.5138888888888884</v>
      </c>
      <c r="I50" s="13">
        <v>102</v>
      </c>
      <c r="J50" s="13">
        <v>280</v>
      </c>
    </row>
    <row r="51" spans="1:10" s="5" customFormat="1" x14ac:dyDescent="0.25">
      <c r="A51" s="13">
        <v>34</v>
      </c>
      <c r="B51" s="13" t="s">
        <v>51</v>
      </c>
      <c r="C51" s="13">
        <v>2465</v>
      </c>
      <c r="D51" s="13">
        <v>8644</v>
      </c>
      <c r="E51" s="13">
        <v>19810</v>
      </c>
      <c r="F51" s="13">
        <v>8144</v>
      </c>
      <c r="G51" s="19">
        <f t="shared" si="4"/>
        <v>803.65111561866127</v>
      </c>
      <c r="H51" s="19">
        <f t="shared" si="5"/>
        <v>94.215640906987502</v>
      </c>
      <c r="I51" s="13">
        <v>111844</v>
      </c>
      <c r="J51" s="13">
        <v>30359</v>
      </c>
    </row>
    <row r="52" spans="1:10" s="5" customFormat="1" x14ac:dyDescent="0.25">
      <c r="A52" s="13">
        <v>35</v>
      </c>
      <c r="B52" s="13" t="s">
        <v>52</v>
      </c>
      <c r="C52" s="13">
        <v>459</v>
      </c>
      <c r="D52" s="13">
        <v>2849</v>
      </c>
      <c r="E52" s="13">
        <v>0</v>
      </c>
      <c r="F52" s="13">
        <v>0</v>
      </c>
      <c r="G52" s="19">
        <f t="shared" si="4"/>
        <v>0</v>
      </c>
      <c r="H52" s="19">
        <f t="shared" si="5"/>
        <v>0</v>
      </c>
      <c r="I52" s="13">
        <v>0</v>
      </c>
      <c r="J52" s="13">
        <v>0</v>
      </c>
    </row>
    <row r="53" spans="1:10" s="5" customFormat="1" x14ac:dyDescent="0.25">
      <c r="A53" s="13">
        <v>36</v>
      </c>
      <c r="B53" s="13" t="s">
        <v>53</v>
      </c>
      <c r="C53" s="13">
        <v>1180</v>
      </c>
      <c r="D53" s="13">
        <v>4906</v>
      </c>
      <c r="E53" s="13">
        <v>1268</v>
      </c>
      <c r="F53" s="13">
        <v>2097</v>
      </c>
      <c r="G53" s="19">
        <f t="shared" si="4"/>
        <v>107.45762711864406</v>
      </c>
      <c r="H53" s="19">
        <f t="shared" si="5"/>
        <v>42.743579290664492</v>
      </c>
      <c r="I53" s="13">
        <v>1982</v>
      </c>
      <c r="J53" s="13">
        <v>4048</v>
      </c>
    </row>
    <row r="54" spans="1:10" s="5" customFormat="1" x14ac:dyDescent="0.25">
      <c r="A54" s="13">
        <v>37</v>
      </c>
      <c r="B54" s="13" t="s">
        <v>54</v>
      </c>
      <c r="C54" s="13">
        <v>6239</v>
      </c>
      <c r="D54" s="13">
        <v>27689</v>
      </c>
      <c r="E54" s="13">
        <v>14971</v>
      </c>
      <c r="F54" s="13">
        <v>28729</v>
      </c>
      <c r="G54" s="19">
        <f t="shared" si="4"/>
        <v>239.95832665491267</v>
      </c>
      <c r="H54" s="19">
        <f t="shared" si="5"/>
        <v>103.75600418938929</v>
      </c>
      <c r="I54" s="13">
        <v>79760</v>
      </c>
      <c r="J54" s="13">
        <v>42552</v>
      </c>
    </row>
    <row r="55" spans="1:10" s="5" customFormat="1" x14ac:dyDescent="0.25">
      <c r="A55" s="13">
        <v>38</v>
      </c>
      <c r="B55" s="13" t="s">
        <v>55</v>
      </c>
      <c r="C55" s="13">
        <v>6845</v>
      </c>
      <c r="D55" s="13">
        <v>14594</v>
      </c>
      <c r="E55" s="13">
        <v>0</v>
      </c>
      <c r="F55" s="13">
        <v>0</v>
      </c>
      <c r="G55" s="19">
        <f t="shared" si="4"/>
        <v>0</v>
      </c>
      <c r="H55" s="19">
        <f t="shared" si="5"/>
        <v>0</v>
      </c>
      <c r="I55" s="13">
        <v>222614</v>
      </c>
      <c r="J55" s="13">
        <v>60914</v>
      </c>
    </row>
    <row r="56" spans="1:10" x14ac:dyDescent="0.25">
      <c r="A56" s="16"/>
      <c r="B56" s="16"/>
      <c r="C56" s="16">
        <f>SUM(C35:C55)</f>
        <v>112560</v>
      </c>
      <c r="D56" s="16">
        <f>SUM(D35:D55)</f>
        <v>416697</v>
      </c>
      <c r="E56" s="16">
        <f>SUM(E35:E55)</f>
        <v>220439</v>
      </c>
      <c r="F56" s="16">
        <f>SUM(F35:F55)</f>
        <v>274223</v>
      </c>
      <c r="G56" s="22">
        <f t="shared" si="4"/>
        <v>195.84132906894101</v>
      </c>
      <c r="H56" s="22">
        <f t="shared" si="5"/>
        <v>65.808729124519743</v>
      </c>
      <c r="I56" s="16">
        <f>SUM(I35:I55)</f>
        <v>1170998</v>
      </c>
      <c r="J56" s="16">
        <f>SUM(J35:J55)</f>
        <v>1123727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1352</v>
      </c>
      <c r="D58" s="13">
        <v>3694</v>
      </c>
      <c r="E58" s="13">
        <v>211</v>
      </c>
      <c r="F58" s="13">
        <v>61</v>
      </c>
      <c r="G58" s="19">
        <f t="shared" ref="G58:H64" si="6">(E58/C58)*100</f>
        <v>15.606508875739644</v>
      </c>
      <c r="H58" s="19">
        <f t="shared" si="6"/>
        <v>1.6513264753654575</v>
      </c>
      <c r="I58" s="13">
        <v>3040</v>
      </c>
      <c r="J58" s="13">
        <v>126</v>
      </c>
    </row>
    <row r="59" spans="1:10" s="5" customFormat="1" x14ac:dyDescent="0.25">
      <c r="A59" s="13">
        <v>40</v>
      </c>
      <c r="B59" s="13" t="s">
        <v>58</v>
      </c>
      <c r="C59" s="13">
        <v>1853</v>
      </c>
      <c r="D59" s="13">
        <v>3419</v>
      </c>
      <c r="E59" s="13">
        <v>30178</v>
      </c>
      <c r="F59" s="13">
        <v>11975</v>
      </c>
      <c r="G59" s="19">
        <f t="shared" si="6"/>
        <v>1628.6022665947112</v>
      </c>
      <c r="H59" s="19">
        <f t="shared" si="6"/>
        <v>350.24861070488447</v>
      </c>
      <c r="I59" s="13">
        <v>209373</v>
      </c>
      <c r="J59" s="13">
        <v>49938</v>
      </c>
    </row>
    <row r="60" spans="1:10" s="5" customFormat="1" x14ac:dyDescent="0.25">
      <c r="A60" s="13">
        <v>41</v>
      </c>
      <c r="B60" s="13" t="s">
        <v>59</v>
      </c>
      <c r="C60" s="13">
        <v>916</v>
      </c>
      <c r="D60" s="13">
        <v>781</v>
      </c>
      <c r="E60" s="13">
        <v>29971</v>
      </c>
      <c r="F60" s="13">
        <v>14727</v>
      </c>
      <c r="G60" s="19">
        <f t="shared" si="6"/>
        <v>3271.9432314410483</v>
      </c>
      <c r="H60" s="19">
        <f t="shared" si="6"/>
        <v>1885.6594110115236</v>
      </c>
      <c r="I60" s="13">
        <v>147417</v>
      </c>
      <c r="J60" s="13">
        <v>43830</v>
      </c>
    </row>
    <row r="61" spans="1:10" s="5" customFormat="1" x14ac:dyDescent="0.25">
      <c r="A61" s="13">
        <v>42</v>
      </c>
      <c r="B61" s="13" t="s">
        <v>60</v>
      </c>
      <c r="C61" s="13">
        <v>2966</v>
      </c>
      <c r="D61" s="13">
        <v>11683</v>
      </c>
      <c r="E61" s="13">
        <v>3396</v>
      </c>
      <c r="F61" s="13">
        <v>10311</v>
      </c>
      <c r="G61" s="19">
        <f t="shared" si="6"/>
        <v>114.49763991908296</v>
      </c>
      <c r="H61" s="19">
        <f t="shared" si="6"/>
        <v>88.256440982624326</v>
      </c>
      <c r="I61" s="13">
        <v>23998</v>
      </c>
      <c r="J61" s="13">
        <v>63472</v>
      </c>
    </row>
    <row r="62" spans="1:10" s="5" customFormat="1" x14ac:dyDescent="0.25">
      <c r="A62" s="13">
        <v>43</v>
      </c>
      <c r="B62" s="13" t="s">
        <v>61</v>
      </c>
      <c r="C62" s="13">
        <v>2841</v>
      </c>
      <c r="D62" s="13">
        <v>2431</v>
      </c>
      <c r="E62" s="13">
        <v>11228</v>
      </c>
      <c r="F62" s="13">
        <v>3749</v>
      </c>
      <c r="G62" s="19">
        <f t="shared" si="6"/>
        <v>395.21295318549807</v>
      </c>
      <c r="H62" s="19">
        <f t="shared" si="6"/>
        <v>154.21637186343068</v>
      </c>
      <c r="I62" s="13">
        <v>126992</v>
      </c>
      <c r="J62" s="13">
        <v>26079</v>
      </c>
    </row>
    <row r="63" spans="1:10" s="5" customFormat="1" x14ac:dyDescent="0.25">
      <c r="A63" s="13">
        <v>44</v>
      </c>
      <c r="B63" s="13" t="s">
        <v>62</v>
      </c>
      <c r="C63" s="13">
        <v>365</v>
      </c>
      <c r="D63" s="13">
        <v>1070</v>
      </c>
      <c r="E63" s="13">
        <v>45469</v>
      </c>
      <c r="F63" s="13">
        <v>17235</v>
      </c>
      <c r="G63" s="19">
        <f t="shared" si="6"/>
        <v>12457.260273972603</v>
      </c>
      <c r="H63" s="19">
        <f t="shared" si="6"/>
        <v>1610.7476635514017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10293</v>
      </c>
      <c r="D64" s="16">
        <f>SUM(D58:D63)</f>
        <v>23078</v>
      </c>
      <c r="E64" s="16">
        <f>SUM(E58:E63)</f>
        <v>120453</v>
      </c>
      <c r="F64" s="16">
        <f>SUM(F58:F63)</f>
        <v>58058</v>
      </c>
      <c r="G64" s="22">
        <f t="shared" si="6"/>
        <v>1170.2419119790147</v>
      </c>
      <c r="H64" s="22">
        <f t="shared" si="6"/>
        <v>251.57292659675883</v>
      </c>
      <c r="I64" s="16">
        <f>SUM(I58:I63)</f>
        <v>510820</v>
      </c>
      <c r="J64" s="16">
        <f>SUM(J58:J63)</f>
        <v>183445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979710</v>
      </c>
      <c r="D68" s="13">
        <f>SUM(D21+D24+D29+D33+D56+D64+D67)</f>
        <v>2295773</v>
      </c>
      <c r="E68" s="13">
        <f>SUM(E21+E24+E29+E33+E56+E64+E67)</f>
        <v>1341787</v>
      </c>
      <c r="F68" s="13">
        <f>SUM(F21+F24+F29+F33+F56+F64+F67)</f>
        <v>2386054</v>
      </c>
      <c r="G68" s="19">
        <f t="shared" si="7"/>
        <v>136.95756907656346</v>
      </c>
      <c r="H68" s="19">
        <f t="shared" si="7"/>
        <v>103.9324880987798</v>
      </c>
      <c r="I68" s="13">
        <f>SUM(I21+I24+I29+I33+I56+I64+I67)</f>
        <v>3550406</v>
      </c>
      <c r="J68" s="13">
        <f>SUM(J21+J24+J29+J33+J56+J64+J67)</f>
        <v>4751404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103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x14ac:dyDescent="0.25">
      <c r="A7" s="75" t="s">
        <v>90</v>
      </c>
      <c r="B7" s="77" t="s">
        <v>5</v>
      </c>
      <c r="C7" s="77" t="str">
        <f>ACP!C6</f>
        <v>Target 2021 - 22</v>
      </c>
      <c r="D7" s="78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78"/>
      <c r="D8" s="78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932423</v>
      </c>
      <c r="D10" s="13">
        <v>1778443</v>
      </c>
      <c r="E10" s="13">
        <v>432194</v>
      </c>
      <c r="F10" s="13">
        <v>1234751</v>
      </c>
      <c r="G10" s="19">
        <f t="shared" ref="G10:G21" si="0">(E10/C10)*100</f>
        <v>46.351709470916099</v>
      </c>
      <c r="H10" s="19">
        <f t="shared" ref="H10:H21" si="1">(F10/D10)*100</f>
        <v>69.428764374230724</v>
      </c>
      <c r="I10" s="13">
        <v>871433</v>
      </c>
      <c r="J10" s="13">
        <v>1757567</v>
      </c>
    </row>
    <row r="11" spans="1:12" s="5" customFormat="1" x14ac:dyDescent="0.25">
      <c r="A11" s="13">
        <v>2</v>
      </c>
      <c r="B11" s="13" t="s">
        <v>14</v>
      </c>
      <c r="C11" s="13">
        <v>190214</v>
      </c>
      <c r="D11" s="13">
        <v>349610</v>
      </c>
      <c r="E11" s="13">
        <v>77720</v>
      </c>
      <c r="F11" s="13">
        <v>169169</v>
      </c>
      <c r="G11" s="19">
        <f t="shared" si="0"/>
        <v>40.859242747642128</v>
      </c>
      <c r="H11" s="19">
        <f t="shared" si="1"/>
        <v>48.387917965733244</v>
      </c>
      <c r="I11" s="13">
        <v>160083</v>
      </c>
      <c r="J11" s="13">
        <v>340478</v>
      </c>
    </row>
    <row r="12" spans="1:12" s="5" customFormat="1" x14ac:dyDescent="0.25">
      <c r="A12" s="13">
        <v>3</v>
      </c>
      <c r="B12" s="13" t="s">
        <v>15</v>
      </c>
      <c r="C12" s="13">
        <v>10100</v>
      </c>
      <c r="D12" s="13">
        <v>21007</v>
      </c>
      <c r="E12" s="13">
        <v>765</v>
      </c>
      <c r="F12" s="13">
        <v>1777</v>
      </c>
      <c r="G12" s="19">
        <f t="shared" si="0"/>
        <v>7.5742574257425739</v>
      </c>
      <c r="H12" s="19">
        <f t="shared" si="1"/>
        <v>8.4590850668824675</v>
      </c>
      <c r="I12" s="13">
        <v>3036</v>
      </c>
      <c r="J12" s="13">
        <v>7796</v>
      </c>
    </row>
    <row r="13" spans="1:12" s="5" customFormat="1" x14ac:dyDescent="0.25">
      <c r="A13" s="13">
        <v>4</v>
      </c>
      <c r="B13" s="13" t="s">
        <v>16</v>
      </c>
      <c r="C13" s="13">
        <v>41434</v>
      </c>
      <c r="D13" s="13">
        <v>85097</v>
      </c>
      <c r="E13" s="13">
        <v>9184</v>
      </c>
      <c r="F13" s="13">
        <v>25324</v>
      </c>
      <c r="G13" s="19">
        <f t="shared" si="0"/>
        <v>22.165371434087948</v>
      </c>
      <c r="H13" s="19">
        <f t="shared" si="1"/>
        <v>29.758980927647272</v>
      </c>
      <c r="I13" s="13">
        <v>23036</v>
      </c>
      <c r="J13" s="13">
        <v>62269</v>
      </c>
    </row>
    <row r="14" spans="1:12" s="5" customFormat="1" x14ac:dyDescent="0.25">
      <c r="A14" s="13">
        <v>5</v>
      </c>
      <c r="B14" s="13" t="s">
        <v>17</v>
      </c>
      <c r="C14" s="13">
        <v>121666</v>
      </c>
      <c r="D14" s="13">
        <v>242035</v>
      </c>
      <c r="E14" s="13">
        <v>40788</v>
      </c>
      <c r="F14" s="13">
        <v>94620</v>
      </c>
      <c r="G14" s="19">
        <f t="shared" si="0"/>
        <v>33.524567257902781</v>
      </c>
      <c r="H14" s="19">
        <f t="shared" si="1"/>
        <v>39.093519532299048</v>
      </c>
      <c r="I14" s="13">
        <v>80401</v>
      </c>
      <c r="J14" s="13">
        <v>191625</v>
      </c>
    </row>
    <row r="15" spans="1:12" s="5" customFormat="1" x14ac:dyDescent="0.25">
      <c r="A15" s="13">
        <v>6</v>
      </c>
      <c r="B15" s="13" t="s">
        <v>18</v>
      </c>
      <c r="C15" s="13">
        <v>16459</v>
      </c>
      <c r="D15" s="13">
        <v>36248</v>
      </c>
      <c r="E15" s="13">
        <v>2512</v>
      </c>
      <c r="F15" s="13">
        <v>5862</v>
      </c>
      <c r="G15" s="19">
        <f t="shared" si="0"/>
        <v>15.26216659578346</v>
      </c>
      <c r="H15" s="19">
        <f t="shared" si="1"/>
        <v>16.171926726991835</v>
      </c>
      <c r="I15" s="13">
        <v>7544</v>
      </c>
      <c r="J15" s="13">
        <v>20396</v>
      </c>
    </row>
    <row r="16" spans="1:12" s="5" customFormat="1" x14ac:dyDescent="0.25">
      <c r="A16" s="13">
        <v>7</v>
      </c>
      <c r="B16" s="13" t="s">
        <v>19</v>
      </c>
      <c r="C16" s="13">
        <v>16741</v>
      </c>
      <c r="D16" s="13">
        <v>33706</v>
      </c>
      <c r="E16" s="13">
        <v>1653</v>
      </c>
      <c r="F16" s="13">
        <v>2652</v>
      </c>
      <c r="G16" s="19">
        <f t="shared" si="0"/>
        <v>9.8739621289050845</v>
      </c>
      <c r="H16" s="19">
        <f t="shared" si="1"/>
        <v>7.8680353646235091</v>
      </c>
      <c r="I16" s="13">
        <v>4302</v>
      </c>
      <c r="J16" s="13">
        <v>8740</v>
      </c>
    </row>
    <row r="17" spans="1:10" s="5" customFormat="1" x14ac:dyDescent="0.25">
      <c r="A17" s="13">
        <v>8</v>
      </c>
      <c r="B17" s="13" t="s">
        <v>20</v>
      </c>
      <c r="C17" s="13">
        <v>48454</v>
      </c>
      <c r="D17" s="13">
        <v>114951</v>
      </c>
      <c r="E17" s="13">
        <v>5237</v>
      </c>
      <c r="F17" s="13">
        <v>18711</v>
      </c>
      <c r="G17" s="19">
        <f t="shared" si="0"/>
        <v>10.808189210385107</v>
      </c>
      <c r="H17" s="19">
        <f t="shared" si="1"/>
        <v>16.277370357804628</v>
      </c>
      <c r="I17" s="13">
        <v>19607</v>
      </c>
      <c r="J17" s="13">
        <v>51602</v>
      </c>
    </row>
    <row r="18" spans="1:10" s="5" customFormat="1" x14ac:dyDescent="0.25">
      <c r="A18" s="13">
        <v>9</v>
      </c>
      <c r="B18" s="13" t="s">
        <v>21</v>
      </c>
      <c r="C18" s="13">
        <v>2181</v>
      </c>
      <c r="D18" s="13">
        <v>2972</v>
      </c>
      <c r="E18" s="13">
        <v>321</v>
      </c>
      <c r="F18" s="13">
        <v>817</v>
      </c>
      <c r="G18" s="19">
        <f t="shared" si="0"/>
        <v>14.718019257221457</v>
      </c>
      <c r="H18" s="19">
        <f t="shared" si="1"/>
        <v>27.489905787348583</v>
      </c>
      <c r="I18" s="13">
        <v>321</v>
      </c>
      <c r="J18" s="13">
        <v>817</v>
      </c>
    </row>
    <row r="19" spans="1:10" s="5" customFormat="1" x14ac:dyDescent="0.25">
      <c r="A19" s="13">
        <v>10</v>
      </c>
      <c r="B19" s="13" t="s">
        <v>22</v>
      </c>
      <c r="C19" s="13">
        <v>147298</v>
      </c>
      <c r="D19" s="13">
        <v>307386</v>
      </c>
      <c r="E19" s="13">
        <v>50702</v>
      </c>
      <c r="F19" s="13">
        <v>176745</v>
      </c>
      <c r="G19" s="19">
        <f t="shared" si="0"/>
        <v>34.421377072329562</v>
      </c>
      <c r="H19" s="19">
        <f t="shared" si="1"/>
        <v>57.499365618473185</v>
      </c>
      <c r="I19" s="13">
        <v>109486</v>
      </c>
      <c r="J19" s="13">
        <v>345686</v>
      </c>
    </row>
    <row r="20" spans="1:10" s="5" customFormat="1" x14ac:dyDescent="0.25">
      <c r="A20" s="13">
        <v>11</v>
      </c>
      <c r="B20" s="13" t="s">
        <v>23</v>
      </c>
      <c r="C20" s="13">
        <v>18210</v>
      </c>
      <c r="D20" s="13">
        <v>42478</v>
      </c>
      <c r="E20" s="13">
        <v>777</v>
      </c>
      <c r="F20" s="13">
        <v>1922</v>
      </c>
      <c r="G20" s="19">
        <f t="shared" si="0"/>
        <v>4.266886326194399</v>
      </c>
      <c r="H20" s="19">
        <f t="shared" si="1"/>
        <v>4.5246951363058523</v>
      </c>
      <c r="I20" s="13">
        <v>8570</v>
      </c>
      <c r="J20" s="13">
        <v>20237</v>
      </c>
    </row>
    <row r="21" spans="1:10" x14ac:dyDescent="0.25">
      <c r="A21" s="16"/>
      <c r="B21" s="16"/>
      <c r="C21" s="16">
        <f>SUM(C10:C20)</f>
        <v>1545180</v>
      </c>
      <c r="D21" s="16">
        <f>SUM(D10:D20)</f>
        <v>3013933</v>
      </c>
      <c r="E21" s="16">
        <f>SUM(E10:E20)</f>
        <v>621853</v>
      </c>
      <c r="F21" s="16">
        <f>SUM(F10:F20)</f>
        <v>1732350</v>
      </c>
      <c r="G21" s="22">
        <f t="shared" si="0"/>
        <v>40.244696410774154</v>
      </c>
      <c r="H21" s="22">
        <f t="shared" si="1"/>
        <v>57.478052763614848</v>
      </c>
      <c r="I21" s="16">
        <f>SUM(I10:I20)</f>
        <v>1287819</v>
      </c>
      <c r="J21" s="16">
        <f>SUM(J10:J20)</f>
        <v>2807213</v>
      </c>
    </row>
    <row r="22" spans="1:10" s="8" customFormat="1" ht="24.75" x14ac:dyDescent="0.5">
      <c r="A22" s="27"/>
      <c r="B22" s="90" t="s">
        <v>25</v>
      </c>
      <c r="C22" s="90"/>
      <c r="D22" s="90"/>
      <c r="E22" s="90"/>
      <c r="F22" s="90"/>
      <c r="G22" s="90"/>
      <c r="H22" s="90"/>
      <c r="I22" s="90"/>
      <c r="J22" s="90"/>
    </row>
    <row r="23" spans="1:10" s="5" customFormat="1" x14ac:dyDescent="0.25">
      <c r="A23" s="13">
        <v>12</v>
      </c>
      <c r="B23" s="13" t="s">
        <v>26</v>
      </c>
      <c r="C23" s="13">
        <v>780909</v>
      </c>
      <c r="D23" s="13">
        <v>1404484</v>
      </c>
      <c r="E23" s="13">
        <v>277127</v>
      </c>
      <c r="F23" s="13">
        <v>653791</v>
      </c>
      <c r="G23" s="19">
        <f>(E23/C23)*100</f>
        <v>35.487745691239311</v>
      </c>
      <c r="H23" s="19">
        <f>(F23/D23)*100</f>
        <v>46.550263299546316</v>
      </c>
      <c r="I23" s="13">
        <v>372920</v>
      </c>
      <c r="J23" s="13">
        <v>922280</v>
      </c>
    </row>
    <row r="24" spans="1:10" x14ac:dyDescent="0.25">
      <c r="A24" s="16"/>
      <c r="B24" s="16"/>
      <c r="C24" s="16">
        <f>SUM(C23:C23)</f>
        <v>780909</v>
      </c>
      <c r="D24" s="16">
        <f>SUM(D23:D23)</f>
        <v>1404484</v>
      </c>
      <c r="E24" s="16">
        <f>SUM(E23:E23)</f>
        <v>277127</v>
      </c>
      <c r="F24" s="16">
        <f>SUM(F23:F23)</f>
        <v>653791</v>
      </c>
      <c r="G24" s="22">
        <f>(E24/C24)*100</f>
        <v>35.487745691239311</v>
      </c>
      <c r="H24" s="22">
        <f>(F24/D24)*100</f>
        <v>46.550263299546316</v>
      </c>
      <c r="I24" s="16">
        <f>SUM(I23:I23)</f>
        <v>372920</v>
      </c>
      <c r="J24" s="16">
        <f>SUM(J23:J23)</f>
        <v>922280</v>
      </c>
    </row>
    <row r="25" spans="1:10" s="8" customFormat="1" ht="24.75" x14ac:dyDescent="0.5">
      <c r="A25" s="27"/>
      <c r="B25" s="90" t="s">
        <v>27</v>
      </c>
      <c r="C25" s="90"/>
      <c r="D25" s="90"/>
      <c r="E25" s="90"/>
      <c r="F25" s="90"/>
      <c r="G25" s="90"/>
      <c r="H25" s="90"/>
      <c r="I25" s="90"/>
      <c r="J25" s="90"/>
    </row>
    <row r="26" spans="1:10" s="5" customFormat="1" x14ac:dyDescent="0.25">
      <c r="A26" s="13">
        <v>13</v>
      </c>
      <c r="B26" s="13" t="s">
        <v>28</v>
      </c>
      <c r="C26" s="13">
        <v>1421068</v>
      </c>
      <c r="D26" s="13">
        <v>2002374</v>
      </c>
      <c r="E26" s="13">
        <v>879165</v>
      </c>
      <c r="F26" s="13">
        <v>1500491</v>
      </c>
      <c r="G26" s="19">
        <f t="shared" ref="G26:H29" si="2">(E26/C26)*100</f>
        <v>61.866497591951962</v>
      </c>
      <c r="H26" s="19">
        <f t="shared" si="2"/>
        <v>74.935601441089432</v>
      </c>
      <c r="I26" s="13">
        <v>934034</v>
      </c>
      <c r="J26" s="13">
        <v>1656599</v>
      </c>
    </row>
    <row r="27" spans="1:10" s="5" customFormat="1" x14ac:dyDescent="0.25">
      <c r="A27" s="13">
        <v>14</v>
      </c>
      <c r="B27" s="13" t="s">
        <v>29</v>
      </c>
      <c r="C27" s="13">
        <v>37023</v>
      </c>
      <c r="D27" s="13">
        <v>60194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4336</v>
      </c>
      <c r="D28" s="13">
        <v>7810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1462427</v>
      </c>
      <c r="D29" s="16">
        <f>SUM(D26:D28)</f>
        <v>2070378</v>
      </c>
      <c r="E29" s="16">
        <f>SUM(E26:E28)</f>
        <v>879165</v>
      </c>
      <c r="F29" s="16">
        <f>SUM(F26:F28)</f>
        <v>1500491</v>
      </c>
      <c r="G29" s="22">
        <f t="shared" si="2"/>
        <v>60.116846857997018</v>
      </c>
      <c r="H29" s="22">
        <f t="shared" si="2"/>
        <v>72.474253493806444</v>
      </c>
      <c r="I29" s="16">
        <f>SUM(I26:I28)</f>
        <v>934034</v>
      </c>
      <c r="J29" s="16">
        <f>SUM(J26:J28)</f>
        <v>1656599</v>
      </c>
    </row>
    <row r="30" spans="1:10" s="8" customFormat="1" ht="24.75" x14ac:dyDescent="0.5">
      <c r="A30" s="27"/>
      <c r="B30" s="90" t="s">
        <v>31</v>
      </c>
      <c r="C30" s="90"/>
      <c r="D30" s="90"/>
      <c r="E30" s="90"/>
      <c r="F30" s="90"/>
      <c r="G30" s="90"/>
      <c r="H30" s="90"/>
      <c r="I30" s="90"/>
      <c r="J30" s="90"/>
    </row>
    <row r="31" spans="1:10" s="5" customFormat="1" x14ac:dyDescent="0.25">
      <c r="A31" s="13">
        <v>16</v>
      </c>
      <c r="B31" s="13" t="s">
        <v>32</v>
      </c>
      <c r="C31" s="13">
        <v>266384</v>
      </c>
      <c r="D31" s="13">
        <v>407211</v>
      </c>
      <c r="E31" s="13">
        <v>128869</v>
      </c>
      <c r="F31" s="13">
        <v>235759</v>
      </c>
      <c r="G31" s="19">
        <f t="shared" ref="G31:H33" si="3">(E31/C31)*100</f>
        <v>48.377154784071116</v>
      </c>
      <c r="H31" s="19">
        <f t="shared" si="3"/>
        <v>57.896029331231226</v>
      </c>
      <c r="I31" s="13">
        <v>215742</v>
      </c>
      <c r="J31" s="13">
        <v>352967</v>
      </c>
    </row>
    <row r="32" spans="1:10" s="5" customFormat="1" x14ac:dyDescent="0.25">
      <c r="A32" s="13">
        <v>17</v>
      </c>
      <c r="B32" s="13" t="s">
        <v>33</v>
      </c>
      <c r="C32" s="13">
        <v>247864</v>
      </c>
      <c r="D32" s="13">
        <v>426475</v>
      </c>
      <c r="E32" s="13">
        <v>169885</v>
      </c>
      <c r="F32" s="13">
        <v>320699</v>
      </c>
      <c r="G32" s="19">
        <f t="shared" si="3"/>
        <v>68.539602362585939</v>
      </c>
      <c r="H32" s="19">
        <f t="shared" si="3"/>
        <v>75.19760830060379</v>
      </c>
      <c r="I32" s="13">
        <v>206061</v>
      </c>
      <c r="J32" s="13">
        <v>358193</v>
      </c>
    </row>
    <row r="33" spans="1:10" x14ac:dyDescent="0.25">
      <c r="A33" s="16"/>
      <c r="B33" s="16"/>
      <c r="C33" s="16">
        <f>SUM(C31:C32)</f>
        <v>514248</v>
      </c>
      <c r="D33" s="16">
        <f>SUM(D31:D32)</f>
        <v>833686</v>
      </c>
      <c r="E33" s="16">
        <f>SUM(E31:E32)</f>
        <v>298754</v>
      </c>
      <c r="F33" s="16">
        <f>SUM(F31:F32)</f>
        <v>556458</v>
      </c>
      <c r="G33" s="22">
        <f t="shared" si="3"/>
        <v>58.095315878720001</v>
      </c>
      <c r="H33" s="22">
        <f t="shared" si="3"/>
        <v>66.746712791146791</v>
      </c>
      <c r="I33" s="16">
        <f>SUM(I31:I32)</f>
        <v>421803</v>
      </c>
      <c r="J33" s="16">
        <f>SUM(J31:J32)</f>
        <v>711160</v>
      </c>
    </row>
    <row r="34" spans="1:10" s="8" customFormat="1" ht="24.75" x14ac:dyDescent="0.5">
      <c r="A34" s="27"/>
      <c r="B34" s="90" t="s">
        <v>34</v>
      </c>
      <c r="C34" s="90"/>
      <c r="D34" s="90"/>
      <c r="E34" s="90"/>
      <c r="F34" s="90"/>
      <c r="G34" s="90"/>
      <c r="H34" s="90"/>
      <c r="I34" s="90"/>
      <c r="J34" s="90"/>
    </row>
    <row r="35" spans="1:10" s="5" customFormat="1" x14ac:dyDescent="0.25">
      <c r="A35" s="13">
        <v>18</v>
      </c>
      <c r="B35" s="13" t="s">
        <v>35</v>
      </c>
      <c r="C35" s="13">
        <v>68699</v>
      </c>
      <c r="D35" s="13">
        <v>156741</v>
      </c>
      <c r="E35" s="13">
        <v>6998</v>
      </c>
      <c r="F35" s="13">
        <v>9102</v>
      </c>
      <c r="G35" s="19">
        <f t="shared" ref="G35:G56" si="4">(E35/C35)*100</f>
        <v>10.186465596296889</v>
      </c>
      <c r="H35" s="19">
        <f t="shared" ref="H35:H56" si="5">(F35/D35)*100</f>
        <v>5.8070319826975716</v>
      </c>
      <c r="I35" s="13">
        <v>85010</v>
      </c>
      <c r="J35" s="13">
        <v>270849</v>
      </c>
    </row>
    <row r="36" spans="1:10" s="5" customFormat="1" x14ac:dyDescent="0.25">
      <c r="A36" s="13">
        <v>19</v>
      </c>
      <c r="B36" s="13" t="s">
        <v>36</v>
      </c>
      <c r="C36" s="13">
        <v>0</v>
      </c>
      <c r="D36" s="13">
        <v>0</v>
      </c>
      <c r="E36" s="13">
        <v>930</v>
      </c>
      <c r="F36" s="13">
        <v>2939</v>
      </c>
      <c r="G36" s="19" t="e">
        <f t="shared" si="4"/>
        <v>#DIV/0!</v>
      </c>
      <c r="H36" s="19" t="e">
        <f t="shared" si="5"/>
        <v>#DIV/0!</v>
      </c>
      <c r="I36" s="13">
        <v>628</v>
      </c>
      <c r="J36" s="13">
        <v>2531</v>
      </c>
    </row>
    <row r="37" spans="1:10" s="5" customFormat="1" x14ac:dyDescent="0.25">
      <c r="A37" s="13">
        <v>20</v>
      </c>
      <c r="B37" s="13" t="s">
        <v>37</v>
      </c>
      <c r="C37" s="13">
        <v>0</v>
      </c>
      <c r="D37" s="13">
        <v>0</v>
      </c>
      <c r="E37" s="13">
        <v>2</v>
      </c>
      <c r="F37" s="13">
        <v>1</v>
      </c>
      <c r="G37" s="19" t="e">
        <f t="shared" si="4"/>
        <v>#DIV/0!</v>
      </c>
      <c r="H37" s="19" t="e">
        <f t="shared" si="5"/>
        <v>#DIV/0!</v>
      </c>
      <c r="I37" s="13">
        <v>8</v>
      </c>
      <c r="J37" s="13">
        <v>100</v>
      </c>
    </row>
    <row r="38" spans="1:10" s="5" customFormat="1" x14ac:dyDescent="0.25">
      <c r="A38" s="13">
        <v>21</v>
      </c>
      <c r="B38" s="13" t="s">
        <v>38</v>
      </c>
      <c r="C38" s="13">
        <v>119942</v>
      </c>
      <c r="D38" s="13">
        <v>131012</v>
      </c>
      <c r="E38" s="13">
        <v>6750</v>
      </c>
      <c r="F38" s="13">
        <v>4116</v>
      </c>
      <c r="G38" s="19">
        <f t="shared" si="4"/>
        <v>5.6277200646979368</v>
      </c>
      <c r="H38" s="19">
        <f t="shared" si="5"/>
        <v>3.1416969437914082</v>
      </c>
      <c r="I38" s="13">
        <v>29741</v>
      </c>
      <c r="J38" s="13">
        <v>8917</v>
      </c>
    </row>
    <row r="39" spans="1:10" s="5" customFormat="1" x14ac:dyDescent="0.25">
      <c r="A39" s="13">
        <v>22</v>
      </c>
      <c r="B39" s="13" t="s">
        <v>39</v>
      </c>
      <c r="C39" s="13">
        <v>997</v>
      </c>
      <c r="D39" s="13">
        <v>2613</v>
      </c>
      <c r="E39" s="13">
        <v>162</v>
      </c>
      <c r="F39" s="13">
        <v>581</v>
      </c>
      <c r="G39" s="19">
        <f t="shared" si="4"/>
        <v>16.248746238716151</v>
      </c>
      <c r="H39" s="19">
        <f t="shared" si="5"/>
        <v>22.234978951396862</v>
      </c>
      <c r="I39" s="13">
        <v>167</v>
      </c>
      <c r="J39" s="13">
        <v>599</v>
      </c>
    </row>
    <row r="40" spans="1:10" s="5" customFormat="1" x14ac:dyDescent="0.25">
      <c r="A40" s="13">
        <v>23</v>
      </c>
      <c r="B40" s="13" t="s">
        <v>40</v>
      </c>
      <c r="C40" s="13">
        <v>4979</v>
      </c>
      <c r="D40" s="13">
        <v>14395</v>
      </c>
      <c r="E40" s="13">
        <v>10940</v>
      </c>
      <c r="F40" s="13">
        <v>30179</v>
      </c>
      <c r="G40" s="19">
        <f t="shared" si="4"/>
        <v>219.72283591082547</v>
      </c>
      <c r="H40" s="19">
        <f t="shared" si="5"/>
        <v>209.64918374435567</v>
      </c>
      <c r="I40" s="13">
        <v>15608</v>
      </c>
      <c r="J40" s="13">
        <v>46896</v>
      </c>
    </row>
    <row r="41" spans="1:10" s="5" customFormat="1" x14ac:dyDescent="0.25">
      <c r="A41" s="13">
        <v>24</v>
      </c>
      <c r="B41" s="13" t="s">
        <v>41</v>
      </c>
      <c r="C41" s="13">
        <v>125465</v>
      </c>
      <c r="D41" s="13">
        <v>244175</v>
      </c>
      <c r="E41" s="13">
        <v>38317</v>
      </c>
      <c r="F41" s="13">
        <v>110191</v>
      </c>
      <c r="G41" s="19">
        <f t="shared" si="4"/>
        <v>30.539991232614671</v>
      </c>
      <c r="H41" s="19">
        <f t="shared" si="5"/>
        <v>45.127879594553086</v>
      </c>
      <c r="I41" s="13">
        <v>191499</v>
      </c>
      <c r="J41" s="13">
        <v>384673</v>
      </c>
    </row>
    <row r="42" spans="1:10" s="5" customFormat="1" x14ac:dyDescent="0.25">
      <c r="A42" s="13">
        <v>25</v>
      </c>
      <c r="B42" s="13" t="s">
        <v>42</v>
      </c>
      <c r="C42" s="13">
        <v>101886</v>
      </c>
      <c r="D42" s="13">
        <v>248954</v>
      </c>
      <c r="E42" s="13">
        <v>30594</v>
      </c>
      <c r="F42" s="13">
        <v>86369</v>
      </c>
      <c r="G42" s="19">
        <f t="shared" si="4"/>
        <v>30.027677993051054</v>
      </c>
      <c r="H42" s="19">
        <f t="shared" si="5"/>
        <v>34.692754484764251</v>
      </c>
      <c r="I42" s="13">
        <v>154499</v>
      </c>
      <c r="J42" s="13">
        <v>313042</v>
      </c>
    </row>
    <row r="43" spans="1:10" s="5" customFormat="1" x14ac:dyDescent="0.25">
      <c r="A43" s="13">
        <v>26</v>
      </c>
      <c r="B43" s="13" t="s">
        <v>43</v>
      </c>
      <c r="C43" s="13">
        <v>17935</v>
      </c>
      <c r="D43" s="13">
        <v>42209</v>
      </c>
      <c r="E43" s="13">
        <v>10639</v>
      </c>
      <c r="F43" s="13">
        <v>32688</v>
      </c>
      <c r="G43" s="19">
        <f t="shared" si="4"/>
        <v>59.319765821020354</v>
      </c>
      <c r="H43" s="19">
        <f t="shared" si="5"/>
        <v>77.443199317681064</v>
      </c>
      <c r="I43" s="13">
        <v>22614</v>
      </c>
      <c r="J43" s="13">
        <v>73384</v>
      </c>
    </row>
    <row r="44" spans="1:10" s="5" customFormat="1" x14ac:dyDescent="0.25">
      <c r="A44" s="13">
        <v>27</v>
      </c>
      <c r="B44" s="13" t="s">
        <v>44</v>
      </c>
      <c r="C44" s="13">
        <v>6754</v>
      </c>
      <c r="D44" s="13">
        <v>6451</v>
      </c>
      <c r="E44" s="13">
        <v>21834</v>
      </c>
      <c r="F44" s="13">
        <v>12662</v>
      </c>
      <c r="G44" s="19">
        <f t="shared" si="4"/>
        <v>323.27509623926562</v>
      </c>
      <c r="H44" s="19">
        <f t="shared" si="5"/>
        <v>196.27964656642379</v>
      </c>
      <c r="I44" s="13">
        <v>126711</v>
      </c>
      <c r="J44" s="13">
        <v>47939</v>
      </c>
    </row>
    <row r="45" spans="1:10" s="5" customFormat="1" x14ac:dyDescent="0.25">
      <c r="A45" s="13">
        <v>28</v>
      </c>
      <c r="B45" s="13" t="s">
        <v>45</v>
      </c>
      <c r="C45" s="13">
        <v>7152</v>
      </c>
      <c r="D45" s="13">
        <v>30012</v>
      </c>
      <c r="E45" s="13">
        <v>36400</v>
      </c>
      <c r="F45" s="13">
        <v>52697</v>
      </c>
      <c r="G45" s="19">
        <f t="shared" si="4"/>
        <v>508.94854586129748</v>
      </c>
      <c r="H45" s="19">
        <f t="shared" si="5"/>
        <v>175.58643209382913</v>
      </c>
      <c r="I45" s="13">
        <v>54873</v>
      </c>
      <c r="J45" s="13">
        <v>34208</v>
      </c>
    </row>
    <row r="46" spans="1:10" s="5" customFormat="1" x14ac:dyDescent="0.25">
      <c r="A46" s="13">
        <v>29</v>
      </c>
      <c r="B46" s="13" t="s">
        <v>46</v>
      </c>
      <c r="C46" s="13">
        <v>0</v>
      </c>
      <c r="D46" s="13">
        <v>0</v>
      </c>
      <c r="E46" s="13">
        <v>1</v>
      </c>
      <c r="F46" s="13">
        <v>32</v>
      </c>
      <c r="G46" s="19" t="e">
        <f t="shared" si="4"/>
        <v>#DIV/0!</v>
      </c>
      <c r="H46" s="19" t="e">
        <f t="shared" si="5"/>
        <v>#DIV/0!</v>
      </c>
      <c r="I46" s="13">
        <v>2</v>
      </c>
      <c r="J46" s="13">
        <v>36</v>
      </c>
    </row>
    <row r="47" spans="1:10" s="5" customFormat="1" x14ac:dyDescent="0.25">
      <c r="A47" s="13">
        <v>30</v>
      </c>
      <c r="B47" s="13" t="s">
        <v>47</v>
      </c>
      <c r="C47" s="13">
        <v>0</v>
      </c>
      <c r="D47" s="13">
        <v>0</v>
      </c>
      <c r="E47" s="13">
        <v>5</v>
      </c>
      <c r="F47" s="13">
        <v>20</v>
      </c>
      <c r="G47" s="19" t="e">
        <f t="shared" si="4"/>
        <v>#DIV/0!</v>
      </c>
      <c r="H47" s="19" t="e">
        <f t="shared" si="5"/>
        <v>#DIV/0!</v>
      </c>
      <c r="I47" s="13">
        <v>89</v>
      </c>
      <c r="J47" s="13">
        <v>824</v>
      </c>
    </row>
    <row r="48" spans="1:10" s="5" customFormat="1" x14ac:dyDescent="0.25">
      <c r="A48" s="13">
        <v>31</v>
      </c>
      <c r="B48" s="13" t="s">
        <v>48</v>
      </c>
      <c r="C48" s="13">
        <v>140</v>
      </c>
      <c r="D48" s="13">
        <v>1622</v>
      </c>
      <c r="E48" s="13">
        <v>69</v>
      </c>
      <c r="F48" s="13">
        <v>360</v>
      </c>
      <c r="G48" s="19">
        <f t="shared" si="4"/>
        <v>49.285714285714292</v>
      </c>
      <c r="H48" s="19">
        <f t="shared" si="5"/>
        <v>22.19482120838471</v>
      </c>
      <c r="I48" s="13">
        <v>187</v>
      </c>
      <c r="J48" s="13">
        <v>1765</v>
      </c>
    </row>
    <row r="49" spans="1:10" s="5" customFormat="1" x14ac:dyDescent="0.25">
      <c r="A49" s="13">
        <v>32</v>
      </c>
      <c r="B49" s="13" t="s">
        <v>49</v>
      </c>
      <c r="C49" s="13">
        <v>20783</v>
      </c>
      <c r="D49" s="13">
        <v>66261</v>
      </c>
      <c r="E49" s="13">
        <v>13020</v>
      </c>
      <c r="F49" s="13">
        <v>37079</v>
      </c>
      <c r="G49" s="19">
        <f t="shared" si="4"/>
        <v>62.6473560121253</v>
      </c>
      <c r="H49" s="19">
        <f t="shared" si="5"/>
        <v>55.959010579375501</v>
      </c>
      <c r="I49" s="13">
        <v>60382</v>
      </c>
      <c r="J49" s="13">
        <v>217512</v>
      </c>
    </row>
    <row r="50" spans="1:10" s="5" customFormat="1" x14ac:dyDescent="0.25">
      <c r="A50" s="13">
        <v>33</v>
      </c>
      <c r="B50" s="13" t="s">
        <v>50</v>
      </c>
      <c r="C50" s="13">
        <v>0</v>
      </c>
      <c r="D50" s="13">
        <v>0</v>
      </c>
      <c r="E50" s="13">
        <v>75</v>
      </c>
      <c r="F50" s="13">
        <v>169</v>
      </c>
      <c r="G50" s="19" t="e">
        <f t="shared" si="4"/>
        <v>#DIV/0!</v>
      </c>
      <c r="H50" s="19" t="e">
        <f t="shared" si="5"/>
        <v>#DIV/0!</v>
      </c>
      <c r="I50" s="13">
        <v>156</v>
      </c>
      <c r="J50" s="13">
        <v>420</v>
      </c>
    </row>
    <row r="51" spans="1:10" s="5" customFormat="1" x14ac:dyDescent="0.25">
      <c r="A51" s="13">
        <v>34</v>
      </c>
      <c r="B51" s="13" t="s">
        <v>51</v>
      </c>
      <c r="C51" s="13">
        <v>5691</v>
      </c>
      <c r="D51" s="13">
        <v>17529</v>
      </c>
      <c r="E51" s="13">
        <v>1762</v>
      </c>
      <c r="F51" s="13">
        <v>5727</v>
      </c>
      <c r="G51" s="19">
        <f t="shared" si="4"/>
        <v>30.961166754524687</v>
      </c>
      <c r="H51" s="19">
        <f t="shared" si="5"/>
        <v>32.671572822180387</v>
      </c>
      <c r="I51" s="13">
        <v>75242</v>
      </c>
      <c r="J51" s="13">
        <v>36995</v>
      </c>
    </row>
    <row r="52" spans="1:10" s="5" customFormat="1" x14ac:dyDescent="0.25">
      <c r="A52" s="13">
        <v>35</v>
      </c>
      <c r="B52" s="13" t="s">
        <v>52</v>
      </c>
      <c r="C52" s="13">
        <v>544</v>
      </c>
      <c r="D52" s="13">
        <v>2910</v>
      </c>
      <c r="E52" s="13">
        <v>1706</v>
      </c>
      <c r="F52" s="13">
        <v>2795</v>
      </c>
      <c r="G52" s="19">
        <f t="shared" si="4"/>
        <v>313.60294117647061</v>
      </c>
      <c r="H52" s="19">
        <f t="shared" si="5"/>
        <v>96.048109965635746</v>
      </c>
      <c r="I52" s="13">
        <v>91</v>
      </c>
      <c r="J52" s="13">
        <v>2055</v>
      </c>
    </row>
    <row r="53" spans="1:10" s="5" customFormat="1" x14ac:dyDescent="0.25">
      <c r="A53" s="13">
        <v>36</v>
      </c>
      <c r="B53" s="13" t="s">
        <v>53</v>
      </c>
      <c r="C53" s="13">
        <v>1818</v>
      </c>
      <c r="D53" s="13">
        <v>3646</v>
      </c>
      <c r="E53" s="13">
        <v>424</v>
      </c>
      <c r="F53" s="13">
        <v>563</v>
      </c>
      <c r="G53" s="19">
        <f t="shared" si="4"/>
        <v>23.322332233223321</v>
      </c>
      <c r="H53" s="19">
        <f t="shared" si="5"/>
        <v>15.441579813494242</v>
      </c>
      <c r="I53" s="13">
        <v>2076</v>
      </c>
      <c r="J53" s="13">
        <v>2953</v>
      </c>
    </row>
    <row r="54" spans="1:10" s="5" customFormat="1" x14ac:dyDescent="0.25">
      <c r="A54" s="13">
        <v>37</v>
      </c>
      <c r="B54" s="13" t="s">
        <v>54</v>
      </c>
      <c r="C54" s="13">
        <v>14558</v>
      </c>
      <c r="D54" s="13">
        <v>35020</v>
      </c>
      <c r="E54" s="13">
        <v>14786</v>
      </c>
      <c r="F54" s="13">
        <v>11593</v>
      </c>
      <c r="G54" s="19">
        <f t="shared" si="4"/>
        <v>101.56614919631816</v>
      </c>
      <c r="H54" s="19">
        <f t="shared" si="5"/>
        <v>33.103940605368358</v>
      </c>
      <c r="I54" s="13">
        <v>71841</v>
      </c>
      <c r="J54" s="13">
        <v>27194</v>
      </c>
    </row>
    <row r="55" spans="1:10" s="5" customFormat="1" x14ac:dyDescent="0.25">
      <c r="A55" s="13">
        <v>38</v>
      </c>
      <c r="B55" s="13" t="s">
        <v>55</v>
      </c>
      <c r="C55" s="13">
        <v>3698</v>
      </c>
      <c r="D55" s="13">
        <v>4716</v>
      </c>
      <c r="E55" s="13">
        <v>16296</v>
      </c>
      <c r="F55" s="13">
        <v>9141</v>
      </c>
      <c r="G55" s="19">
        <f t="shared" si="4"/>
        <v>440.67063277447272</v>
      </c>
      <c r="H55" s="19">
        <f t="shared" si="5"/>
        <v>193.82951653944019</v>
      </c>
      <c r="I55" s="13">
        <v>52429</v>
      </c>
      <c r="J55" s="13">
        <v>15536</v>
      </c>
    </row>
    <row r="56" spans="1:10" x14ac:dyDescent="0.25">
      <c r="A56" s="16"/>
      <c r="B56" s="16"/>
      <c r="C56" s="16">
        <f>SUM(C35:C55)</f>
        <v>501041</v>
      </c>
      <c r="D56" s="16">
        <f>SUM(D35:D55)</f>
        <v>1008266</v>
      </c>
      <c r="E56" s="16">
        <f>SUM(E35:E55)</f>
        <v>211710</v>
      </c>
      <c r="F56" s="16">
        <f>SUM(F35:F55)</f>
        <v>409004</v>
      </c>
      <c r="G56" s="22">
        <f t="shared" si="4"/>
        <v>42.254027115545433</v>
      </c>
      <c r="H56" s="22">
        <f t="shared" si="5"/>
        <v>40.565088974536486</v>
      </c>
      <c r="I56" s="16">
        <f>SUM(I35:I55)</f>
        <v>943853</v>
      </c>
      <c r="J56" s="16">
        <f>SUM(J35:J55)</f>
        <v>1488428</v>
      </c>
    </row>
    <row r="57" spans="1:10" s="8" customFormat="1" ht="24.75" x14ac:dyDescent="0.5">
      <c r="A57" s="27"/>
      <c r="B57" s="90" t="s">
        <v>56</v>
      </c>
      <c r="C57" s="90"/>
      <c r="D57" s="90"/>
      <c r="E57" s="90"/>
      <c r="F57" s="90"/>
      <c r="G57" s="90"/>
      <c r="H57" s="90"/>
      <c r="I57" s="90"/>
      <c r="J57" s="90"/>
    </row>
    <row r="58" spans="1:10" s="5" customFormat="1" x14ac:dyDescent="0.25">
      <c r="A58" s="13">
        <v>39</v>
      </c>
      <c r="B58" s="13" t="s">
        <v>57</v>
      </c>
      <c r="C58" s="13">
        <v>276</v>
      </c>
      <c r="D58" s="13">
        <v>272</v>
      </c>
      <c r="E58" s="13">
        <v>105</v>
      </c>
      <c r="F58" s="13">
        <v>100</v>
      </c>
      <c r="G58" s="19">
        <f t="shared" ref="G58:H64" si="6">(E58/C58)*100</f>
        <v>38.04347826086957</v>
      </c>
      <c r="H58" s="19">
        <f t="shared" si="6"/>
        <v>36.764705882352942</v>
      </c>
      <c r="I58" s="13">
        <v>3573</v>
      </c>
      <c r="J58" s="13">
        <v>1833</v>
      </c>
    </row>
    <row r="59" spans="1:10" s="5" customFormat="1" x14ac:dyDescent="0.25">
      <c r="A59" s="13">
        <v>40</v>
      </c>
      <c r="B59" s="13" t="s">
        <v>58</v>
      </c>
      <c r="C59" s="13">
        <v>3056</v>
      </c>
      <c r="D59" s="13">
        <v>5403</v>
      </c>
      <c r="E59" s="13">
        <v>4358</v>
      </c>
      <c r="F59" s="13">
        <v>2051</v>
      </c>
      <c r="G59" s="19">
        <f t="shared" si="6"/>
        <v>142.6047120418848</v>
      </c>
      <c r="H59" s="19">
        <f t="shared" si="6"/>
        <v>37.960392374606698</v>
      </c>
      <c r="I59" s="13">
        <v>41433</v>
      </c>
      <c r="J59" s="13">
        <v>11580</v>
      </c>
    </row>
    <row r="60" spans="1:10" s="5" customFormat="1" x14ac:dyDescent="0.25">
      <c r="A60" s="13">
        <v>41</v>
      </c>
      <c r="B60" s="13" t="s">
        <v>59</v>
      </c>
      <c r="C60" s="13">
        <v>215</v>
      </c>
      <c r="D60" s="13">
        <v>653</v>
      </c>
      <c r="E60" s="13">
        <v>15050</v>
      </c>
      <c r="F60" s="13">
        <v>6282</v>
      </c>
      <c r="G60" s="19">
        <f t="shared" si="6"/>
        <v>7000</v>
      </c>
      <c r="H60" s="19">
        <f t="shared" si="6"/>
        <v>962.02143950995412</v>
      </c>
      <c r="I60" s="13">
        <v>37386</v>
      </c>
      <c r="J60" s="13">
        <v>12484</v>
      </c>
    </row>
    <row r="61" spans="1:10" s="5" customFormat="1" x14ac:dyDescent="0.25">
      <c r="A61" s="13">
        <v>42</v>
      </c>
      <c r="B61" s="13" t="s">
        <v>60</v>
      </c>
      <c r="C61" s="13">
        <v>3413</v>
      </c>
      <c r="D61" s="13">
        <v>7979</v>
      </c>
      <c r="E61" s="13">
        <v>3767</v>
      </c>
      <c r="F61" s="13">
        <v>11702</v>
      </c>
      <c r="G61" s="19">
        <f t="shared" si="6"/>
        <v>110.37210665104014</v>
      </c>
      <c r="H61" s="19">
        <f t="shared" si="6"/>
        <v>146.65998245394161</v>
      </c>
      <c r="I61" s="13">
        <v>23634</v>
      </c>
      <c r="J61" s="13">
        <v>63457</v>
      </c>
    </row>
    <row r="62" spans="1:10" s="5" customFormat="1" x14ac:dyDescent="0.25">
      <c r="A62" s="13">
        <v>43</v>
      </c>
      <c r="B62" s="13" t="s">
        <v>61</v>
      </c>
      <c r="C62" s="13">
        <v>2549</v>
      </c>
      <c r="D62" s="13">
        <v>890</v>
      </c>
      <c r="E62" s="13">
        <v>23832</v>
      </c>
      <c r="F62" s="13">
        <v>9048</v>
      </c>
      <c r="G62" s="19">
        <f t="shared" si="6"/>
        <v>934.95488426834061</v>
      </c>
      <c r="H62" s="19">
        <f t="shared" si="6"/>
        <v>1016.629213483146</v>
      </c>
      <c r="I62" s="13">
        <v>102066</v>
      </c>
      <c r="J62" s="13">
        <v>22750</v>
      </c>
    </row>
    <row r="63" spans="1:10" s="5" customFormat="1" x14ac:dyDescent="0.25">
      <c r="A63" s="13">
        <v>44</v>
      </c>
      <c r="B63" s="13" t="s">
        <v>62</v>
      </c>
      <c r="C63" s="13">
        <v>2739</v>
      </c>
      <c r="D63" s="13">
        <v>2278</v>
      </c>
      <c r="E63" s="13">
        <v>35891</v>
      </c>
      <c r="F63" s="13">
        <v>14097</v>
      </c>
      <c r="G63" s="19">
        <f t="shared" si="6"/>
        <v>1310.3687477181452</v>
      </c>
      <c r="H63" s="19">
        <f t="shared" si="6"/>
        <v>618.83230904302013</v>
      </c>
      <c r="I63" s="13">
        <v>187653</v>
      </c>
      <c r="J63" s="13">
        <v>57931</v>
      </c>
    </row>
    <row r="64" spans="1:10" x14ac:dyDescent="0.25">
      <c r="A64" s="16"/>
      <c r="B64" s="16"/>
      <c r="C64" s="16">
        <f>SUM(C58:C63)</f>
        <v>12248</v>
      </c>
      <c r="D64" s="16">
        <f>SUM(D58:D63)</f>
        <v>17475</v>
      </c>
      <c r="E64" s="16">
        <f>SUM(E58:E63)</f>
        <v>83003</v>
      </c>
      <c r="F64" s="16">
        <f>SUM(F58:F63)</f>
        <v>43280</v>
      </c>
      <c r="G64" s="22">
        <f t="shared" si="6"/>
        <v>677.6861528412802</v>
      </c>
      <c r="H64" s="22">
        <f t="shared" si="6"/>
        <v>247.66809728183117</v>
      </c>
      <c r="I64" s="16">
        <f>SUM(I58:I63)</f>
        <v>395745</v>
      </c>
      <c r="J64" s="16">
        <f>SUM(J58:J63)</f>
        <v>170035</v>
      </c>
    </row>
    <row r="65" spans="1:10" s="8" customFormat="1" ht="24.75" x14ac:dyDescent="0.5">
      <c r="A65" s="27"/>
      <c r="B65" s="90" t="s">
        <v>63</v>
      </c>
      <c r="C65" s="90"/>
      <c r="D65" s="90"/>
      <c r="E65" s="90"/>
      <c r="F65" s="90"/>
      <c r="G65" s="90"/>
      <c r="H65" s="90"/>
      <c r="I65" s="90"/>
      <c r="J65" s="90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s="5" customFormat="1" x14ac:dyDescent="0.25">
      <c r="A68" s="52" t="s">
        <v>65</v>
      </c>
      <c r="B68" s="53"/>
      <c r="C68" s="13">
        <f>SUM(C21+C24+C29+C33+C56+C64+C67)</f>
        <v>4816053</v>
      </c>
      <c r="D68" s="13">
        <f>SUM(D21+D24+D29+D33+D56+D64+D67)</f>
        <v>8348222</v>
      </c>
      <c r="E68" s="13">
        <f>SUM(E21+E24+E29+E33+E56+E64+E67)</f>
        <v>2371612</v>
      </c>
      <c r="F68" s="13">
        <f>SUM(F21+F24+F29+F33+F56+F64+F67)</f>
        <v>4895374</v>
      </c>
      <c r="G68" s="19">
        <f t="shared" si="7"/>
        <v>49.243893287719217</v>
      </c>
      <c r="H68" s="19">
        <f t="shared" si="7"/>
        <v>58.63971993078286</v>
      </c>
      <c r="I68" s="13">
        <f>SUM(I21+I24+I29+I33+I56+I64+I67)</f>
        <v>4356174</v>
      </c>
      <c r="J68" s="13">
        <f>SUM(J21+J24+J29+J33+J56+J64+J67)</f>
        <v>7755715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9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A68:B68"/>
    <mergeCell ref="B22:J22"/>
    <mergeCell ref="B25:J25"/>
    <mergeCell ref="B30:J30"/>
    <mergeCell ref="B34:J34"/>
    <mergeCell ref="B57:J57"/>
  </mergeCells>
  <pageMargins left="0.7" right="0.7" top="0.75" bottom="0.75" header="0.3" footer="0.3"/>
  <pageSetup paperSize="9" orientation="portrait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workbookViewId="0">
      <selection activeCell="M4" sqref="M4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5.8554687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60" t="s">
        <v>104</v>
      </c>
      <c r="B1" s="60"/>
      <c r="C1" s="60"/>
      <c r="D1" s="60"/>
      <c r="E1" s="60"/>
      <c r="F1" s="60"/>
      <c r="G1" s="60"/>
      <c r="H1" s="60"/>
      <c r="I1" s="60"/>
      <c r="J1" s="60"/>
    </row>
    <row r="3" spans="1:12" ht="19.5" x14ac:dyDescent="0.25">
      <c r="A3" s="74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2"/>
    </row>
    <row r="4" spans="1:12" ht="19.5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  <c r="K4" s="2"/>
    </row>
    <row r="5" spans="1:12" ht="19.5" x14ac:dyDescent="0.4">
      <c r="A5" s="12" t="s">
        <v>74</v>
      </c>
      <c r="B5" s="11"/>
      <c r="C5" s="16"/>
      <c r="D5" s="18"/>
      <c r="E5" s="18"/>
      <c r="F5" s="18"/>
      <c r="G5" s="18"/>
      <c r="H5" s="18"/>
      <c r="I5" s="21" t="s">
        <v>3</v>
      </c>
      <c r="J5" s="18"/>
      <c r="K5" s="2"/>
    </row>
    <row r="6" spans="1:12" ht="15.75" x14ac:dyDescent="0.25">
      <c r="A6" s="16"/>
      <c r="B6" s="25"/>
      <c r="C6" s="25"/>
      <c r="D6" s="18"/>
      <c r="E6" s="18"/>
      <c r="F6" s="18"/>
      <c r="G6" s="18"/>
      <c r="H6" s="18"/>
      <c r="I6" s="26"/>
      <c r="J6" s="18"/>
      <c r="K6" s="73" t="s">
        <v>75</v>
      </c>
      <c r="L6" s="73"/>
    </row>
    <row r="7" spans="1:12" x14ac:dyDescent="0.25">
      <c r="A7" s="75" t="s">
        <v>90</v>
      </c>
      <c r="B7" s="77" t="s">
        <v>5</v>
      </c>
      <c r="C7" s="77" t="str">
        <f>ACP!C6</f>
        <v>Target 2021 - 22</v>
      </c>
      <c r="D7" s="78"/>
      <c r="E7" s="79" t="s">
        <v>7</v>
      </c>
      <c r="F7" s="78"/>
      <c r="G7" s="79" t="s">
        <v>8</v>
      </c>
      <c r="H7" s="80"/>
      <c r="I7" s="79" t="s">
        <v>91</v>
      </c>
      <c r="J7" s="80"/>
      <c r="K7" s="71" t="s">
        <v>76</v>
      </c>
      <c r="L7" s="71"/>
    </row>
    <row r="8" spans="1:12" ht="31.5" customHeight="1" x14ac:dyDescent="0.25">
      <c r="A8" s="76"/>
      <c r="B8" s="78"/>
      <c r="C8" s="78"/>
      <c r="D8" s="78"/>
      <c r="E8" s="78"/>
      <c r="F8" s="78"/>
      <c r="G8" s="80"/>
      <c r="H8" s="80"/>
      <c r="I8" s="78"/>
      <c r="J8" s="78"/>
      <c r="K8" s="72"/>
      <c r="L8" s="72"/>
    </row>
    <row r="9" spans="1:12" ht="15.75" x14ac:dyDescent="0.25">
      <c r="A9" s="23"/>
      <c r="B9" s="24"/>
      <c r="C9" s="23" t="s">
        <v>11</v>
      </c>
      <c r="D9" s="23" t="s">
        <v>12</v>
      </c>
      <c r="E9" s="23" t="s">
        <v>11</v>
      </c>
      <c r="F9" s="23" t="s">
        <v>12</v>
      </c>
      <c r="G9" s="23" t="s">
        <v>11</v>
      </c>
      <c r="H9" s="23" t="s">
        <v>12</v>
      </c>
      <c r="I9" s="23" t="s">
        <v>11</v>
      </c>
      <c r="J9" s="23" t="s">
        <v>12</v>
      </c>
      <c r="K9" s="3" t="s">
        <v>11</v>
      </c>
      <c r="L9" s="3" t="s">
        <v>12</v>
      </c>
    </row>
    <row r="10" spans="1:12" s="5" customFormat="1" x14ac:dyDescent="0.25">
      <c r="A10" s="13">
        <v>1</v>
      </c>
      <c r="B10" s="13" t="s">
        <v>13</v>
      </c>
      <c r="C10" s="13">
        <v>73453</v>
      </c>
      <c r="D10" s="13">
        <v>267853</v>
      </c>
      <c r="E10" s="13">
        <v>2200</v>
      </c>
      <c r="F10" s="13">
        <v>160624</v>
      </c>
      <c r="G10" s="19">
        <f t="shared" ref="G10:G21" si="0">(E10/C10)*100</f>
        <v>2.9951125209317522</v>
      </c>
      <c r="H10" s="19">
        <f t="shared" ref="H10:H21" si="1">(F10/D10)*100</f>
        <v>59.967220826348779</v>
      </c>
      <c r="I10" s="13">
        <v>12367</v>
      </c>
      <c r="J10" s="13">
        <v>371059</v>
      </c>
    </row>
    <row r="11" spans="1:12" s="5" customFormat="1" x14ac:dyDescent="0.25">
      <c r="A11" s="13">
        <v>2</v>
      </c>
      <c r="B11" s="13" t="s">
        <v>14</v>
      </c>
      <c r="C11" s="13">
        <v>16962</v>
      </c>
      <c r="D11" s="13">
        <v>93520</v>
      </c>
      <c r="E11" s="13">
        <v>1335</v>
      </c>
      <c r="F11" s="13">
        <v>53017</v>
      </c>
      <c r="G11" s="19">
        <f t="shared" si="0"/>
        <v>7.8705341351255749</v>
      </c>
      <c r="H11" s="19">
        <f t="shared" si="1"/>
        <v>56.690547476475615</v>
      </c>
      <c r="I11" s="13">
        <v>3108</v>
      </c>
      <c r="J11" s="13">
        <v>87052</v>
      </c>
    </row>
    <row r="12" spans="1:12" s="5" customFormat="1" x14ac:dyDescent="0.25">
      <c r="A12" s="13">
        <v>3</v>
      </c>
      <c r="B12" s="13" t="s">
        <v>15</v>
      </c>
      <c r="C12" s="13">
        <v>1317</v>
      </c>
      <c r="D12" s="13">
        <v>14062</v>
      </c>
      <c r="E12" s="13">
        <v>112</v>
      </c>
      <c r="F12" s="13">
        <v>814</v>
      </c>
      <c r="G12" s="19">
        <f t="shared" si="0"/>
        <v>8.5041761579346993</v>
      </c>
      <c r="H12" s="19">
        <f t="shared" si="1"/>
        <v>5.7886502631204664</v>
      </c>
      <c r="I12" s="13">
        <v>543</v>
      </c>
      <c r="J12" s="13">
        <v>6296</v>
      </c>
    </row>
    <row r="13" spans="1:12" s="5" customFormat="1" x14ac:dyDescent="0.25">
      <c r="A13" s="13">
        <v>4</v>
      </c>
      <c r="B13" s="13" t="s">
        <v>16</v>
      </c>
      <c r="C13" s="13">
        <v>4485</v>
      </c>
      <c r="D13" s="13">
        <v>18640</v>
      </c>
      <c r="E13" s="13">
        <v>442</v>
      </c>
      <c r="F13" s="13">
        <v>5575</v>
      </c>
      <c r="G13" s="19">
        <f t="shared" si="0"/>
        <v>9.8550724637681171</v>
      </c>
      <c r="H13" s="19">
        <f t="shared" si="1"/>
        <v>29.908798283261799</v>
      </c>
      <c r="I13" s="13">
        <v>1498</v>
      </c>
      <c r="J13" s="13">
        <v>22622</v>
      </c>
    </row>
    <row r="14" spans="1:12" s="5" customFormat="1" x14ac:dyDescent="0.25">
      <c r="A14" s="13">
        <v>5</v>
      </c>
      <c r="B14" s="13" t="s">
        <v>17</v>
      </c>
      <c r="C14" s="13">
        <v>12740</v>
      </c>
      <c r="D14" s="13">
        <v>35530</v>
      </c>
      <c r="E14" s="13">
        <v>7648</v>
      </c>
      <c r="F14" s="13">
        <v>147528</v>
      </c>
      <c r="G14" s="19">
        <f t="shared" si="0"/>
        <v>60.031397174254323</v>
      </c>
      <c r="H14" s="19">
        <f t="shared" si="1"/>
        <v>415.2209400506614</v>
      </c>
      <c r="I14" s="13">
        <v>574</v>
      </c>
      <c r="J14" s="13">
        <v>24351</v>
      </c>
    </row>
    <row r="15" spans="1:12" s="5" customFormat="1" x14ac:dyDescent="0.25">
      <c r="A15" s="13">
        <v>6</v>
      </c>
      <c r="B15" s="13" t="s">
        <v>18</v>
      </c>
      <c r="C15" s="13">
        <v>1536</v>
      </c>
      <c r="D15" s="13">
        <v>8161</v>
      </c>
      <c r="E15" s="13">
        <v>40</v>
      </c>
      <c r="F15" s="13">
        <v>3927</v>
      </c>
      <c r="G15" s="19">
        <f t="shared" si="0"/>
        <v>2.604166666666667</v>
      </c>
      <c r="H15" s="19">
        <f t="shared" si="1"/>
        <v>48.11910305109668</v>
      </c>
      <c r="I15" s="13">
        <v>298</v>
      </c>
      <c r="J15" s="13">
        <v>11309</v>
      </c>
    </row>
    <row r="16" spans="1:12" s="5" customFormat="1" x14ac:dyDescent="0.25">
      <c r="A16" s="13">
        <v>7</v>
      </c>
      <c r="B16" s="13" t="s">
        <v>19</v>
      </c>
      <c r="C16" s="13">
        <v>1974</v>
      </c>
      <c r="D16" s="13">
        <v>9745</v>
      </c>
      <c r="E16" s="13">
        <v>14</v>
      </c>
      <c r="F16" s="13">
        <v>7</v>
      </c>
      <c r="G16" s="19">
        <f t="shared" si="0"/>
        <v>0.70921985815602839</v>
      </c>
      <c r="H16" s="19">
        <f t="shared" si="1"/>
        <v>7.1831708568496661E-2</v>
      </c>
      <c r="I16" s="13">
        <v>2582</v>
      </c>
      <c r="J16" s="13">
        <v>7108</v>
      </c>
    </row>
    <row r="17" spans="1:10" s="5" customFormat="1" x14ac:dyDescent="0.25">
      <c r="A17" s="13">
        <v>8</v>
      </c>
      <c r="B17" s="13" t="s">
        <v>20</v>
      </c>
      <c r="C17" s="13">
        <v>4505</v>
      </c>
      <c r="D17" s="13">
        <v>19077</v>
      </c>
      <c r="E17" s="13">
        <v>133</v>
      </c>
      <c r="F17" s="13">
        <v>33427</v>
      </c>
      <c r="G17" s="19">
        <f t="shared" si="0"/>
        <v>2.9522752497225304</v>
      </c>
      <c r="H17" s="19">
        <f t="shared" si="1"/>
        <v>175.2214708811658</v>
      </c>
      <c r="I17" s="13">
        <v>1248</v>
      </c>
      <c r="J17" s="13">
        <v>107764</v>
      </c>
    </row>
    <row r="18" spans="1:10" s="5" customFormat="1" x14ac:dyDescent="0.25">
      <c r="A18" s="13">
        <v>9</v>
      </c>
      <c r="B18" s="13" t="s">
        <v>21</v>
      </c>
      <c r="C18" s="13">
        <v>403</v>
      </c>
      <c r="D18" s="13">
        <v>2610</v>
      </c>
      <c r="E18" s="13">
        <v>71</v>
      </c>
      <c r="F18" s="13">
        <v>4038</v>
      </c>
      <c r="G18" s="19">
        <f t="shared" si="0"/>
        <v>17.617866004962778</v>
      </c>
      <c r="H18" s="19">
        <f t="shared" si="1"/>
        <v>154.7126436781609</v>
      </c>
      <c r="I18" s="13">
        <v>71</v>
      </c>
      <c r="J18" s="13">
        <v>4038</v>
      </c>
    </row>
    <row r="19" spans="1:10" s="5" customFormat="1" x14ac:dyDescent="0.25">
      <c r="A19" s="13">
        <v>10</v>
      </c>
      <c r="B19" s="13" t="s">
        <v>22</v>
      </c>
      <c r="C19" s="13">
        <v>11501</v>
      </c>
      <c r="D19" s="13">
        <v>61381</v>
      </c>
      <c r="E19" s="13">
        <v>915</v>
      </c>
      <c r="F19" s="13">
        <v>148004</v>
      </c>
      <c r="G19" s="19">
        <f t="shared" si="0"/>
        <v>7.9558299278323625</v>
      </c>
      <c r="H19" s="19">
        <f t="shared" si="1"/>
        <v>241.12347469086527</v>
      </c>
      <c r="I19" s="13">
        <v>3215</v>
      </c>
      <c r="J19" s="13">
        <v>139080</v>
      </c>
    </row>
    <row r="20" spans="1:10" s="5" customFormat="1" x14ac:dyDescent="0.25">
      <c r="A20" s="13">
        <v>11</v>
      </c>
      <c r="B20" s="13" t="s">
        <v>23</v>
      </c>
      <c r="C20" s="13">
        <v>1803</v>
      </c>
      <c r="D20" s="13">
        <v>9005</v>
      </c>
      <c r="E20" s="13">
        <v>15</v>
      </c>
      <c r="F20" s="13">
        <v>68</v>
      </c>
      <c r="G20" s="19">
        <f t="shared" si="0"/>
        <v>0.83194675540765384</v>
      </c>
      <c r="H20" s="19">
        <f t="shared" si="1"/>
        <v>0.75513603553581343</v>
      </c>
      <c r="I20" s="13">
        <v>210</v>
      </c>
      <c r="J20" s="13">
        <v>1662</v>
      </c>
    </row>
    <row r="21" spans="1:10" x14ac:dyDescent="0.25">
      <c r="A21" s="16"/>
      <c r="B21" s="16"/>
      <c r="C21" s="16">
        <f>SUM(C10:C20)</f>
        <v>130679</v>
      </c>
      <c r="D21" s="16">
        <f>SUM(D10:D20)</f>
        <v>539584</v>
      </c>
      <c r="E21" s="16">
        <f>SUM(E10:E20)</f>
        <v>12925</v>
      </c>
      <c r="F21" s="16">
        <f>SUM(F10:F20)</f>
        <v>557029</v>
      </c>
      <c r="G21" s="16">
        <f t="shared" si="0"/>
        <v>9.8906480765846094</v>
      </c>
      <c r="H21" s="22">
        <f t="shared" si="1"/>
        <v>103.23304619855296</v>
      </c>
      <c r="I21" s="16">
        <f>SUM(I10:I20)</f>
        <v>25714</v>
      </c>
      <c r="J21" s="16">
        <f>SUM(J10:J20)</f>
        <v>782341</v>
      </c>
    </row>
    <row r="22" spans="1:10" s="7" customFormat="1" ht="24.75" x14ac:dyDescent="0.5">
      <c r="A22" s="14"/>
      <c r="B22" s="51" t="s">
        <v>25</v>
      </c>
      <c r="C22" s="51"/>
      <c r="D22" s="51"/>
      <c r="E22" s="51"/>
      <c r="F22" s="51"/>
      <c r="G22" s="51"/>
      <c r="H22" s="51"/>
      <c r="I22" s="51"/>
      <c r="J22" s="51"/>
    </row>
    <row r="23" spans="1:10" s="5" customFormat="1" x14ac:dyDescent="0.25">
      <c r="A23" s="13">
        <v>12</v>
      </c>
      <c r="B23" s="13" t="s">
        <v>26</v>
      </c>
      <c r="C23" s="13">
        <v>50014</v>
      </c>
      <c r="D23" s="13">
        <v>230233</v>
      </c>
      <c r="E23" s="13">
        <v>539</v>
      </c>
      <c r="F23" s="13">
        <v>113155</v>
      </c>
      <c r="G23" s="19">
        <f>(E23/C23)*100</f>
        <v>1.0776982444915424</v>
      </c>
      <c r="H23" s="19">
        <f>(F23/D23)*100</f>
        <v>49.148036988615878</v>
      </c>
      <c r="I23" s="13">
        <v>1337</v>
      </c>
      <c r="J23" s="13">
        <v>198761</v>
      </c>
    </row>
    <row r="24" spans="1:10" x14ac:dyDescent="0.25">
      <c r="A24" s="16"/>
      <c r="B24" s="16"/>
      <c r="C24" s="16">
        <f>SUM(C23:C23)</f>
        <v>50014</v>
      </c>
      <c r="D24" s="16">
        <f>SUM(D23:D23)</f>
        <v>230233</v>
      </c>
      <c r="E24" s="16">
        <f>SUM(E23:E23)</f>
        <v>539</v>
      </c>
      <c r="F24" s="16">
        <f>SUM(F23:F23)</f>
        <v>113155</v>
      </c>
      <c r="G24" s="16">
        <f>(E24/C24)*100</f>
        <v>1.0776982444915424</v>
      </c>
      <c r="H24" s="22">
        <f>(F24/D24)*100</f>
        <v>49.148036988615878</v>
      </c>
      <c r="I24" s="16">
        <f>SUM(I23:I23)</f>
        <v>1337</v>
      </c>
      <c r="J24" s="16">
        <f>SUM(J23:J23)</f>
        <v>198761</v>
      </c>
    </row>
    <row r="25" spans="1:10" s="7" customFormat="1" ht="24.75" x14ac:dyDescent="0.5">
      <c r="A25" s="14"/>
      <c r="B25" s="51" t="s">
        <v>27</v>
      </c>
      <c r="C25" s="51"/>
      <c r="D25" s="51"/>
      <c r="E25" s="51"/>
      <c r="F25" s="51"/>
      <c r="G25" s="51"/>
      <c r="H25" s="51"/>
      <c r="I25" s="51"/>
      <c r="J25" s="51"/>
    </row>
    <row r="26" spans="1:10" s="5" customFormat="1" x14ac:dyDescent="0.25">
      <c r="A26" s="13">
        <v>13</v>
      </c>
      <c r="B26" s="13" t="s">
        <v>28</v>
      </c>
      <c r="C26" s="13">
        <v>62204</v>
      </c>
      <c r="D26" s="13">
        <v>136517</v>
      </c>
      <c r="E26" s="13">
        <v>27934</v>
      </c>
      <c r="F26" s="13">
        <v>81855</v>
      </c>
      <c r="G26" s="19">
        <f t="shared" ref="G26:H29" si="2">(E26/C26)*100</f>
        <v>44.907079930551092</v>
      </c>
      <c r="H26" s="19">
        <f t="shared" si="2"/>
        <v>59.959565475362041</v>
      </c>
      <c r="I26" s="13">
        <v>66904</v>
      </c>
      <c r="J26" s="13">
        <v>242718</v>
      </c>
    </row>
    <row r="27" spans="1:10" s="5" customFormat="1" x14ac:dyDescent="0.25">
      <c r="A27" s="13">
        <v>14</v>
      </c>
      <c r="B27" s="13" t="s">
        <v>29</v>
      </c>
      <c r="C27" s="13">
        <v>5563</v>
      </c>
      <c r="D27" s="13">
        <v>11270</v>
      </c>
      <c r="E27" s="13">
        <v>0</v>
      </c>
      <c r="F27" s="13">
        <v>0</v>
      </c>
      <c r="G27" s="19">
        <f t="shared" si="2"/>
        <v>0</v>
      </c>
      <c r="H27" s="19">
        <f t="shared" si="2"/>
        <v>0</v>
      </c>
      <c r="I27" s="13">
        <v>0</v>
      </c>
      <c r="J27" s="13">
        <v>0</v>
      </c>
    </row>
    <row r="28" spans="1:10" s="5" customFormat="1" x14ac:dyDescent="0.25">
      <c r="A28" s="13">
        <v>15</v>
      </c>
      <c r="B28" s="13" t="s">
        <v>30</v>
      </c>
      <c r="C28" s="13">
        <v>469</v>
      </c>
      <c r="D28" s="13">
        <v>1158</v>
      </c>
      <c r="E28" s="13">
        <v>0</v>
      </c>
      <c r="F28" s="13">
        <v>0</v>
      </c>
      <c r="G28" s="19">
        <f t="shared" si="2"/>
        <v>0</v>
      </c>
      <c r="H28" s="19">
        <f t="shared" si="2"/>
        <v>0</v>
      </c>
      <c r="I28" s="13">
        <v>0</v>
      </c>
      <c r="J28" s="13">
        <v>0</v>
      </c>
    </row>
    <row r="29" spans="1:10" x14ac:dyDescent="0.25">
      <c r="A29" s="16"/>
      <c r="B29" s="16"/>
      <c r="C29" s="16">
        <f>SUM(C26:C28)</f>
        <v>68236</v>
      </c>
      <c r="D29" s="16">
        <f>SUM(D26:D28)</f>
        <v>148945</v>
      </c>
      <c r="E29" s="16">
        <f>SUM(E26:E28)</f>
        <v>27934</v>
      </c>
      <c r="F29" s="16">
        <f>SUM(F26:F28)</f>
        <v>81855</v>
      </c>
      <c r="G29" s="16">
        <f t="shared" si="2"/>
        <v>40.937335131015885</v>
      </c>
      <c r="H29" s="22">
        <f t="shared" si="2"/>
        <v>54.956527577293635</v>
      </c>
      <c r="I29" s="16">
        <f>SUM(I26:I28)</f>
        <v>66904</v>
      </c>
      <c r="J29" s="16">
        <f>SUM(J26:J28)</f>
        <v>242718</v>
      </c>
    </row>
    <row r="30" spans="1:10" s="7" customFormat="1" ht="24.75" x14ac:dyDescent="0.5">
      <c r="A30" s="14"/>
      <c r="B30" s="51" t="s">
        <v>31</v>
      </c>
      <c r="C30" s="51"/>
      <c r="D30" s="51"/>
      <c r="E30" s="51"/>
      <c r="F30" s="51"/>
      <c r="G30" s="51"/>
      <c r="H30" s="51"/>
      <c r="I30" s="51"/>
      <c r="J30" s="51"/>
    </row>
    <row r="31" spans="1:10" s="5" customFormat="1" x14ac:dyDescent="0.25">
      <c r="A31" s="13">
        <v>16</v>
      </c>
      <c r="B31" s="13" t="s">
        <v>32</v>
      </c>
      <c r="C31" s="13">
        <v>11978</v>
      </c>
      <c r="D31" s="13">
        <v>32787</v>
      </c>
      <c r="E31" s="13">
        <v>15</v>
      </c>
      <c r="F31" s="13">
        <v>305</v>
      </c>
      <c r="G31" s="19">
        <f t="shared" ref="G31:H33" si="3">(E31/C31)*100</f>
        <v>0.12522958757722491</v>
      </c>
      <c r="H31" s="19">
        <f t="shared" si="3"/>
        <v>0.93024674413639563</v>
      </c>
      <c r="I31" s="13">
        <v>352</v>
      </c>
      <c r="J31" s="13">
        <v>8418</v>
      </c>
    </row>
    <row r="32" spans="1:10" s="5" customFormat="1" x14ac:dyDescent="0.25">
      <c r="A32" s="13">
        <v>17</v>
      </c>
      <c r="B32" s="13" t="s">
        <v>33</v>
      </c>
      <c r="C32" s="13">
        <v>11163</v>
      </c>
      <c r="D32" s="13">
        <v>24018</v>
      </c>
      <c r="E32" s="13">
        <v>385</v>
      </c>
      <c r="F32" s="13">
        <v>380</v>
      </c>
      <c r="G32" s="19">
        <f t="shared" si="3"/>
        <v>3.4488936665770851</v>
      </c>
      <c r="H32" s="19">
        <f t="shared" si="3"/>
        <v>1.5821467232908653</v>
      </c>
      <c r="I32" s="13">
        <v>5492</v>
      </c>
      <c r="J32" s="13">
        <v>3865</v>
      </c>
    </row>
    <row r="33" spans="1:10" x14ac:dyDescent="0.25">
      <c r="A33" s="16"/>
      <c r="B33" s="16"/>
      <c r="C33" s="16">
        <f>SUM(C31:C32)</f>
        <v>23141</v>
      </c>
      <c r="D33" s="16">
        <f>SUM(D31:D32)</f>
        <v>56805</v>
      </c>
      <c r="E33" s="16">
        <f>SUM(E31:E32)</f>
        <v>400</v>
      </c>
      <c r="F33" s="16">
        <f>SUM(F31:F32)</f>
        <v>685</v>
      </c>
      <c r="G33" s="16">
        <f t="shared" si="3"/>
        <v>1.7285337712285556</v>
      </c>
      <c r="H33" s="22">
        <f t="shared" si="3"/>
        <v>1.2058797641052725</v>
      </c>
      <c r="I33" s="16">
        <f>SUM(I31:I32)</f>
        <v>5844</v>
      </c>
      <c r="J33" s="16">
        <f>SUM(J31:J32)</f>
        <v>12283</v>
      </c>
    </row>
    <row r="34" spans="1:10" s="7" customFormat="1" ht="24.75" x14ac:dyDescent="0.5">
      <c r="A34" s="14"/>
      <c r="B34" s="51" t="s">
        <v>34</v>
      </c>
      <c r="C34" s="51"/>
      <c r="D34" s="51"/>
      <c r="E34" s="51"/>
      <c r="F34" s="51"/>
      <c r="G34" s="51"/>
      <c r="H34" s="51"/>
      <c r="I34" s="51"/>
      <c r="J34" s="51"/>
    </row>
    <row r="35" spans="1:10" s="5" customFormat="1" x14ac:dyDescent="0.25">
      <c r="A35" s="13">
        <v>18</v>
      </c>
      <c r="B35" s="13" t="s">
        <v>35</v>
      </c>
      <c r="C35" s="13">
        <v>18376</v>
      </c>
      <c r="D35" s="13">
        <v>52752</v>
      </c>
      <c r="E35" s="13">
        <v>18</v>
      </c>
      <c r="F35" s="13">
        <v>747</v>
      </c>
      <c r="G35" s="19">
        <f t="shared" ref="G35:G56" si="4">(E35/C35)*100</f>
        <v>9.7953852851545495E-2</v>
      </c>
      <c r="H35" s="19">
        <f t="shared" ref="H35:H56" si="5">(F35/D35)*100</f>
        <v>1.4160600545950865</v>
      </c>
      <c r="I35" s="13">
        <v>696</v>
      </c>
      <c r="J35" s="13">
        <v>129677</v>
      </c>
    </row>
    <row r="36" spans="1:10" s="5" customFormat="1" x14ac:dyDescent="0.25">
      <c r="A36" s="13">
        <v>19</v>
      </c>
      <c r="B36" s="13" t="s">
        <v>36</v>
      </c>
      <c r="C36" s="13">
        <v>0</v>
      </c>
      <c r="D36" s="13">
        <v>0</v>
      </c>
      <c r="E36" s="13">
        <v>0</v>
      </c>
      <c r="F36" s="13">
        <v>0</v>
      </c>
      <c r="G36" s="19" t="e">
        <f t="shared" si="4"/>
        <v>#DIV/0!</v>
      </c>
      <c r="H36" s="19" t="e">
        <f t="shared" si="5"/>
        <v>#DIV/0!</v>
      </c>
      <c r="I36" s="13">
        <v>1</v>
      </c>
      <c r="J36" s="13">
        <v>1</v>
      </c>
    </row>
    <row r="37" spans="1:10" s="5" customFormat="1" x14ac:dyDescent="0.25">
      <c r="A37" s="13">
        <v>20</v>
      </c>
      <c r="B37" s="13" t="s">
        <v>37</v>
      </c>
      <c r="C37" s="13">
        <v>70</v>
      </c>
      <c r="D37" s="13">
        <v>200</v>
      </c>
      <c r="E37" s="13">
        <v>2</v>
      </c>
      <c r="F37" s="13">
        <v>105</v>
      </c>
      <c r="G37" s="19">
        <f t="shared" si="4"/>
        <v>2.8571428571428572</v>
      </c>
      <c r="H37" s="19">
        <f t="shared" si="5"/>
        <v>52.5</v>
      </c>
      <c r="I37" s="13">
        <v>18</v>
      </c>
      <c r="J37" s="13">
        <v>3130</v>
      </c>
    </row>
    <row r="38" spans="1:10" s="5" customFormat="1" x14ac:dyDescent="0.25">
      <c r="A38" s="13">
        <v>21</v>
      </c>
      <c r="B38" s="13" t="s">
        <v>38</v>
      </c>
      <c r="C38" s="13">
        <v>743</v>
      </c>
      <c r="D38" s="13">
        <v>2600</v>
      </c>
      <c r="E38" s="13">
        <v>2</v>
      </c>
      <c r="F38" s="13">
        <v>93</v>
      </c>
      <c r="G38" s="19">
        <f t="shared" si="4"/>
        <v>0.26917900403768508</v>
      </c>
      <c r="H38" s="19">
        <f t="shared" si="5"/>
        <v>3.5769230769230766</v>
      </c>
      <c r="I38" s="13">
        <v>107</v>
      </c>
      <c r="J38" s="13">
        <v>1394</v>
      </c>
    </row>
    <row r="39" spans="1:10" s="5" customFormat="1" x14ac:dyDescent="0.25">
      <c r="A39" s="13">
        <v>22</v>
      </c>
      <c r="B39" s="13" t="s">
        <v>39</v>
      </c>
      <c r="C39" s="13">
        <v>150</v>
      </c>
      <c r="D39" s="13">
        <v>692</v>
      </c>
      <c r="E39" s="13">
        <v>0</v>
      </c>
      <c r="F39" s="13">
        <v>0</v>
      </c>
      <c r="G39" s="19">
        <f t="shared" si="4"/>
        <v>0</v>
      </c>
      <c r="H39" s="19">
        <f t="shared" si="5"/>
        <v>0</v>
      </c>
      <c r="I39" s="13">
        <v>0</v>
      </c>
      <c r="J39" s="13">
        <v>0</v>
      </c>
    </row>
    <row r="40" spans="1:10" s="5" customFormat="1" x14ac:dyDescent="0.25">
      <c r="A40" s="13">
        <v>23</v>
      </c>
      <c r="B40" s="13" t="s">
        <v>40</v>
      </c>
      <c r="C40" s="13">
        <v>1737</v>
      </c>
      <c r="D40" s="13">
        <v>10763</v>
      </c>
      <c r="E40" s="13">
        <v>27</v>
      </c>
      <c r="F40" s="13">
        <v>1791</v>
      </c>
      <c r="G40" s="19">
        <f t="shared" si="4"/>
        <v>1.5544041450777202</v>
      </c>
      <c r="H40" s="19">
        <f t="shared" si="5"/>
        <v>16.64034191210629</v>
      </c>
      <c r="I40" s="13">
        <v>62</v>
      </c>
      <c r="J40" s="13">
        <v>2780</v>
      </c>
    </row>
    <row r="41" spans="1:10" s="5" customFormat="1" x14ac:dyDescent="0.25">
      <c r="A41" s="13">
        <v>24</v>
      </c>
      <c r="B41" s="13" t="s">
        <v>41</v>
      </c>
      <c r="C41" s="13">
        <v>40717</v>
      </c>
      <c r="D41" s="13">
        <v>124671</v>
      </c>
      <c r="E41" s="13">
        <v>1150</v>
      </c>
      <c r="F41" s="13">
        <v>137823</v>
      </c>
      <c r="G41" s="19">
        <f t="shared" si="4"/>
        <v>2.824373111967974</v>
      </c>
      <c r="H41" s="19">
        <f t="shared" si="5"/>
        <v>110.54936593113074</v>
      </c>
      <c r="I41" s="13">
        <v>1485</v>
      </c>
      <c r="J41" s="13">
        <v>134838</v>
      </c>
    </row>
    <row r="42" spans="1:10" s="5" customFormat="1" x14ac:dyDescent="0.25">
      <c r="A42" s="13">
        <v>25</v>
      </c>
      <c r="B42" s="13" t="s">
        <v>42</v>
      </c>
      <c r="C42" s="13">
        <v>20910</v>
      </c>
      <c r="D42" s="13">
        <v>77638</v>
      </c>
      <c r="E42" s="13">
        <v>206</v>
      </c>
      <c r="F42" s="13">
        <v>23821</v>
      </c>
      <c r="G42" s="19">
        <f t="shared" si="4"/>
        <v>0.98517455762792916</v>
      </c>
      <c r="H42" s="19">
        <f t="shared" si="5"/>
        <v>30.68214018908267</v>
      </c>
      <c r="I42" s="13">
        <v>246</v>
      </c>
      <c r="J42" s="13">
        <v>37012</v>
      </c>
    </row>
    <row r="43" spans="1:10" s="5" customFormat="1" x14ac:dyDescent="0.25">
      <c r="A43" s="13">
        <v>26</v>
      </c>
      <c r="B43" s="13" t="s">
        <v>43</v>
      </c>
      <c r="C43" s="13">
        <v>2268</v>
      </c>
      <c r="D43" s="13">
        <v>12169</v>
      </c>
      <c r="E43" s="13">
        <v>632</v>
      </c>
      <c r="F43" s="13">
        <v>4844</v>
      </c>
      <c r="G43" s="19">
        <f t="shared" si="4"/>
        <v>27.865961199294532</v>
      </c>
      <c r="H43" s="19">
        <f t="shared" si="5"/>
        <v>39.806064590352534</v>
      </c>
      <c r="I43" s="13">
        <v>1131</v>
      </c>
      <c r="J43" s="13">
        <v>11596</v>
      </c>
    </row>
    <row r="44" spans="1:10" s="5" customFormat="1" x14ac:dyDescent="0.25">
      <c r="A44" s="13">
        <v>27</v>
      </c>
      <c r="B44" s="13" t="s">
        <v>44</v>
      </c>
      <c r="C44" s="13">
        <v>1483</v>
      </c>
      <c r="D44" s="13">
        <v>2466</v>
      </c>
      <c r="E44" s="13">
        <v>6</v>
      </c>
      <c r="F44" s="13">
        <v>75</v>
      </c>
      <c r="G44" s="19">
        <f t="shared" si="4"/>
        <v>0.40458530006743088</v>
      </c>
      <c r="H44" s="19">
        <f t="shared" si="5"/>
        <v>3.0413625304136254</v>
      </c>
      <c r="I44" s="13">
        <v>10</v>
      </c>
      <c r="J44" s="13">
        <v>103</v>
      </c>
    </row>
    <row r="45" spans="1:10" s="5" customFormat="1" x14ac:dyDescent="0.25">
      <c r="A45" s="13">
        <v>28</v>
      </c>
      <c r="B45" s="13" t="s">
        <v>45</v>
      </c>
      <c r="C45" s="13">
        <v>2216</v>
      </c>
      <c r="D45" s="13">
        <v>13968</v>
      </c>
      <c r="E45" s="13">
        <v>18</v>
      </c>
      <c r="F45" s="13">
        <v>6424</v>
      </c>
      <c r="G45" s="19">
        <f t="shared" si="4"/>
        <v>0.81227436823104682</v>
      </c>
      <c r="H45" s="19">
        <f t="shared" si="5"/>
        <v>45.990836197021764</v>
      </c>
      <c r="I45" s="13">
        <v>13</v>
      </c>
      <c r="J45" s="13">
        <v>7524</v>
      </c>
    </row>
    <row r="46" spans="1:10" s="5" customFormat="1" x14ac:dyDescent="0.25">
      <c r="A46" s="13">
        <v>29</v>
      </c>
      <c r="B46" s="13" t="s">
        <v>46</v>
      </c>
      <c r="C46" s="13">
        <v>0</v>
      </c>
      <c r="D46" s="13">
        <v>0</v>
      </c>
      <c r="E46" s="13">
        <v>0</v>
      </c>
      <c r="F46" s="13">
        <v>0</v>
      </c>
      <c r="G46" s="19" t="e">
        <f t="shared" si="4"/>
        <v>#DIV/0!</v>
      </c>
      <c r="H46" s="19" t="e">
        <f t="shared" si="5"/>
        <v>#DIV/0!</v>
      </c>
      <c r="I46" s="13">
        <v>4</v>
      </c>
      <c r="J46" s="13">
        <v>0</v>
      </c>
    </row>
    <row r="47" spans="1:10" s="5" customFormat="1" x14ac:dyDescent="0.25">
      <c r="A47" s="13">
        <v>30</v>
      </c>
      <c r="B47" s="13" t="s">
        <v>47</v>
      </c>
      <c r="C47" s="13">
        <v>15</v>
      </c>
      <c r="D47" s="13">
        <v>68</v>
      </c>
      <c r="E47" s="13">
        <v>11</v>
      </c>
      <c r="F47" s="13">
        <v>1900</v>
      </c>
      <c r="G47" s="19">
        <f t="shared" si="4"/>
        <v>73.333333333333329</v>
      </c>
      <c r="H47" s="19">
        <f t="shared" si="5"/>
        <v>2794.1176470588234</v>
      </c>
      <c r="I47" s="13">
        <v>58</v>
      </c>
      <c r="J47" s="13">
        <v>6269</v>
      </c>
    </row>
    <row r="48" spans="1:10" s="5" customFormat="1" x14ac:dyDescent="0.25">
      <c r="A48" s="13">
        <v>31</v>
      </c>
      <c r="B48" s="13" t="s">
        <v>48</v>
      </c>
      <c r="C48" s="13">
        <v>246</v>
      </c>
      <c r="D48" s="13">
        <v>1822</v>
      </c>
      <c r="E48" s="13">
        <v>3</v>
      </c>
      <c r="F48" s="13">
        <v>238</v>
      </c>
      <c r="G48" s="19">
        <f t="shared" si="4"/>
        <v>1.2195121951219512</v>
      </c>
      <c r="H48" s="19">
        <f t="shared" si="5"/>
        <v>13.062568605927552</v>
      </c>
      <c r="I48" s="13">
        <v>31</v>
      </c>
      <c r="J48" s="13">
        <v>1085</v>
      </c>
    </row>
    <row r="49" spans="1:10" s="5" customFormat="1" x14ac:dyDescent="0.25">
      <c r="A49" s="13">
        <v>32</v>
      </c>
      <c r="B49" s="13" t="s">
        <v>49</v>
      </c>
      <c r="C49" s="13">
        <v>3734</v>
      </c>
      <c r="D49" s="13">
        <v>44334</v>
      </c>
      <c r="E49" s="13">
        <v>643</v>
      </c>
      <c r="F49" s="13">
        <v>39748</v>
      </c>
      <c r="G49" s="19">
        <f t="shared" si="4"/>
        <v>17.220139260846278</v>
      </c>
      <c r="H49" s="19">
        <f t="shared" si="5"/>
        <v>89.655794649704518</v>
      </c>
      <c r="I49" s="13">
        <v>1420</v>
      </c>
      <c r="J49" s="13">
        <v>141227</v>
      </c>
    </row>
    <row r="50" spans="1:10" s="5" customFormat="1" x14ac:dyDescent="0.25">
      <c r="A50" s="13">
        <v>33</v>
      </c>
      <c r="B50" s="13" t="s">
        <v>50</v>
      </c>
      <c r="C50" s="13">
        <v>0</v>
      </c>
      <c r="D50" s="13">
        <v>0</v>
      </c>
      <c r="E50" s="13">
        <v>45</v>
      </c>
      <c r="F50" s="13">
        <v>55</v>
      </c>
      <c r="G50" s="19" t="e">
        <f t="shared" si="4"/>
        <v>#DIV/0!</v>
      </c>
      <c r="H50" s="19" t="e">
        <f t="shared" si="5"/>
        <v>#DIV/0!</v>
      </c>
      <c r="I50" s="13">
        <v>68</v>
      </c>
      <c r="J50" s="13">
        <v>1129</v>
      </c>
    </row>
    <row r="51" spans="1:10" s="5" customFormat="1" x14ac:dyDescent="0.25">
      <c r="A51" s="13">
        <v>34</v>
      </c>
      <c r="B51" s="13" t="s">
        <v>51</v>
      </c>
      <c r="C51" s="13">
        <v>963</v>
      </c>
      <c r="D51" s="13">
        <v>7906</v>
      </c>
      <c r="E51" s="13">
        <v>54</v>
      </c>
      <c r="F51" s="13">
        <v>29354</v>
      </c>
      <c r="G51" s="19">
        <f t="shared" si="4"/>
        <v>5.6074766355140184</v>
      </c>
      <c r="H51" s="19">
        <f t="shared" si="5"/>
        <v>371.28762964836835</v>
      </c>
      <c r="I51" s="13">
        <v>28</v>
      </c>
      <c r="J51" s="13">
        <v>6021</v>
      </c>
    </row>
    <row r="52" spans="1:10" s="5" customFormat="1" x14ac:dyDescent="0.25">
      <c r="A52" s="13">
        <v>35</v>
      </c>
      <c r="B52" s="13" t="s">
        <v>52</v>
      </c>
      <c r="C52" s="13">
        <v>56</v>
      </c>
      <c r="D52" s="13">
        <v>1577</v>
      </c>
      <c r="E52" s="13">
        <v>1524</v>
      </c>
      <c r="F52" s="13">
        <v>2666</v>
      </c>
      <c r="G52" s="19">
        <f t="shared" si="4"/>
        <v>2721.4285714285716</v>
      </c>
      <c r="H52" s="19">
        <f t="shared" si="5"/>
        <v>169.05516804058337</v>
      </c>
      <c r="I52" s="13">
        <v>1524</v>
      </c>
      <c r="J52" s="13">
        <v>5438</v>
      </c>
    </row>
    <row r="53" spans="1:10" s="5" customFormat="1" x14ac:dyDescent="0.25">
      <c r="A53" s="13">
        <v>36</v>
      </c>
      <c r="B53" s="13" t="s">
        <v>53</v>
      </c>
      <c r="C53" s="13">
        <v>136</v>
      </c>
      <c r="D53" s="13">
        <v>2642</v>
      </c>
      <c r="E53" s="13">
        <v>257</v>
      </c>
      <c r="F53" s="13">
        <v>32747</v>
      </c>
      <c r="G53" s="19">
        <f t="shared" si="4"/>
        <v>188.97058823529412</v>
      </c>
      <c r="H53" s="19">
        <f t="shared" si="5"/>
        <v>1239.4776684330052</v>
      </c>
      <c r="I53" s="13">
        <v>213</v>
      </c>
      <c r="J53" s="13">
        <v>15777</v>
      </c>
    </row>
    <row r="54" spans="1:10" s="5" customFormat="1" x14ac:dyDescent="0.25">
      <c r="A54" s="13">
        <v>37</v>
      </c>
      <c r="B54" s="13" t="s">
        <v>54</v>
      </c>
      <c r="C54" s="13">
        <v>3702</v>
      </c>
      <c r="D54" s="13">
        <v>16655</v>
      </c>
      <c r="E54" s="13">
        <v>105</v>
      </c>
      <c r="F54" s="13">
        <v>18904</v>
      </c>
      <c r="G54" s="19">
        <f t="shared" si="4"/>
        <v>2.8363047001620743</v>
      </c>
      <c r="H54" s="19">
        <f t="shared" si="5"/>
        <v>113.50345241669169</v>
      </c>
      <c r="I54" s="13">
        <v>152</v>
      </c>
      <c r="J54" s="13">
        <v>16873</v>
      </c>
    </row>
    <row r="55" spans="1:10" s="5" customFormat="1" x14ac:dyDescent="0.25">
      <c r="A55" s="13">
        <v>38</v>
      </c>
      <c r="B55" s="13" t="s">
        <v>55</v>
      </c>
      <c r="C55" s="13">
        <v>3014</v>
      </c>
      <c r="D55" s="13">
        <v>6802</v>
      </c>
      <c r="E55" s="13">
        <v>16296</v>
      </c>
      <c r="F55" s="13">
        <v>9141</v>
      </c>
      <c r="G55" s="19">
        <f t="shared" si="4"/>
        <v>540.6768414067684</v>
      </c>
      <c r="H55" s="19">
        <f t="shared" si="5"/>
        <v>134.38694501617172</v>
      </c>
      <c r="I55" s="13">
        <v>33501</v>
      </c>
      <c r="J55" s="13">
        <v>11524</v>
      </c>
    </row>
    <row r="56" spans="1:10" x14ac:dyDescent="0.25">
      <c r="A56" s="16"/>
      <c r="B56" s="16"/>
      <c r="C56" s="16">
        <f>SUM(C35:C55)</f>
        <v>100536</v>
      </c>
      <c r="D56" s="16">
        <f>SUM(D35:D55)</f>
        <v>379725</v>
      </c>
      <c r="E56" s="16">
        <f>SUM(E35:E55)</f>
        <v>20999</v>
      </c>
      <c r="F56" s="16">
        <f>SUM(F35:F55)</f>
        <v>310476</v>
      </c>
      <c r="G56" s="16">
        <f t="shared" si="4"/>
        <v>20.887045436460571</v>
      </c>
      <c r="H56" s="22">
        <f t="shared" si="5"/>
        <v>81.763381394430183</v>
      </c>
      <c r="I56" s="16">
        <f>SUM(I35:I55)</f>
        <v>40768</v>
      </c>
      <c r="J56" s="16">
        <f>SUM(J35:J55)</f>
        <v>533398</v>
      </c>
    </row>
    <row r="57" spans="1:10" s="7" customFormat="1" ht="24.75" x14ac:dyDescent="0.5">
      <c r="A57" s="14"/>
      <c r="B57" s="51" t="s">
        <v>56</v>
      </c>
      <c r="C57" s="51"/>
      <c r="D57" s="51"/>
      <c r="E57" s="51"/>
      <c r="F57" s="51"/>
      <c r="G57" s="51"/>
      <c r="H57" s="51"/>
      <c r="I57" s="51"/>
      <c r="J57" s="51"/>
    </row>
    <row r="58" spans="1:10" s="5" customFormat="1" x14ac:dyDescent="0.25">
      <c r="A58" s="13">
        <v>39</v>
      </c>
      <c r="B58" s="13" t="s">
        <v>57</v>
      </c>
      <c r="C58" s="13">
        <v>68</v>
      </c>
      <c r="D58" s="13">
        <v>621</v>
      </c>
      <c r="E58" s="13">
        <v>0</v>
      </c>
      <c r="F58" s="13">
        <v>0</v>
      </c>
      <c r="G58" s="19">
        <f t="shared" ref="G58:H64" si="6">(E58/C58)*100</f>
        <v>0</v>
      </c>
      <c r="H58" s="19">
        <f t="shared" si="6"/>
        <v>0</v>
      </c>
      <c r="I58" s="13">
        <v>0</v>
      </c>
      <c r="J58" s="13">
        <v>0</v>
      </c>
    </row>
    <row r="59" spans="1:10" s="5" customFormat="1" x14ac:dyDescent="0.25">
      <c r="A59" s="13">
        <v>40</v>
      </c>
      <c r="B59" s="13" t="s">
        <v>58</v>
      </c>
      <c r="C59" s="13">
        <v>172</v>
      </c>
      <c r="D59" s="13">
        <v>282</v>
      </c>
      <c r="E59" s="13">
        <v>0</v>
      </c>
      <c r="F59" s="13">
        <v>0</v>
      </c>
      <c r="G59" s="19">
        <f t="shared" si="6"/>
        <v>0</v>
      </c>
      <c r="H59" s="19">
        <f t="shared" si="6"/>
        <v>0</v>
      </c>
      <c r="I59" s="13">
        <v>0</v>
      </c>
      <c r="J59" s="13">
        <v>0</v>
      </c>
    </row>
    <row r="60" spans="1:10" s="5" customFormat="1" x14ac:dyDescent="0.25">
      <c r="A60" s="13">
        <v>41</v>
      </c>
      <c r="B60" s="13" t="s">
        <v>59</v>
      </c>
      <c r="C60" s="13">
        <v>2114</v>
      </c>
      <c r="D60" s="13">
        <v>425</v>
      </c>
      <c r="E60" s="13">
        <v>0</v>
      </c>
      <c r="F60" s="13">
        <v>0</v>
      </c>
      <c r="G60" s="19">
        <f t="shared" si="6"/>
        <v>0</v>
      </c>
      <c r="H60" s="19">
        <f t="shared" si="6"/>
        <v>0</v>
      </c>
      <c r="I60" s="13">
        <v>0</v>
      </c>
      <c r="J60" s="13">
        <v>0</v>
      </c>
    </row>
    <row r="61" spans="1:10" s="5" customFormat="1" x14ac:dyDescent="0.25">
      <c r="A61" s="13">
        <v>42</v>
      </c>
      <c r="B61" s="13" t="s">
        <v>60</v>
      </c>
      <c r="C61" s="13">
        <v>3167</v>
      </c>
      <c r="D61" s="13">
        <v>8654</v>
      </c>
      <c r="E61" s="13">
        <v>104</v>
      </c>
      <c r="F61" s="13">
        <v>857</v>
      </c>
      <c r="G61" s="19">
        <f t="shared" si="6"/>
        <v>3.2838648563309127</v>
      </c>
      <c r="H61" s="19">
        <f t="shared" si="6"/>
        <v>9.902935058932286</v>
      </c>
      <c r="I61" s="13">
        <v>836</v>
      </c>
      <c r="J61" s="13">
        <v>6750</v>
      </c>
    </row>
    <row r="62" spans="1:10" s="5" customFormat="1" x14ac:dyDescent="0.25">
      <c r="A62" s="13">
        <v>43</v>
      </c>
      <c r="B62" s="13" t="s">
        <v>61</v>
      </c>
      <c r="C62" s="13">
        <v>350</v>
      </c>
      <c r="D62" s="13">
        <v>158</v>
      </c>
      <c r="E62" s="13">
        <v>591</v>
      </c>
      <c r="F62" s="13">
        <v>203</v>
      </c>
      <c r="G62" s="19">
        <f t="shared" si="6"/>
        <v>168.85714285714286</v>
      </c>
      <c r="H62" s="19">
        <f t="shared" si="6"/>
        <v>128.48101265822785</v>
      </c>
      <c r="I62" s="13">
        <v>1974</v>
      </c>
      <c r="J62" s="13">
        <v>468</v>
      </c>
    </row>
    <row r="63" spans="1:10" s="5" customFormat="1" x14ac:dyDescent="0.25">
      <c r="A63" s="13">
        <v>44</v>
      </c>
      <c r="B63" s="13" t="s">
        <v>62</v>
      </c>
      <c r="C63" s="13">
        <v>1237</v>
      </c>
      <c r="D63" s="13">
        <v>1640</v>
      </c>
      <c r="E63" s="13">
        <v>0</v>
      </c>
      <c r="F63" s="13">
        <v>0</v>
      </c>
      <c r="G63" s="19">
        <f t="shared" si="6"/>
        <v>0</v>
      </c>
      <c r="H63" s="19">
        <f t="shared" si="6"/>
        <v>0</v>
      </c>
      <c r="I63" s="13">
        <v>0</v>
      </c>
      <c r="J63" s="13">
        <v>0</v>
      </c>
    </row>
    <row r="64" spans="1:10" x14ac:dyDescent="0.25">
      <c r="A64" s="16"/>
      <c r="B64" s="16"/>
      <c r="C64" s="16">
        <f>SUM(C58:C63)</f>
        <v>7108</v>
      </c>
      <c r="D64" s="16">
        <f>SUM(D58:D63)</f>
        <v>11780</v>
      </c>
      <c r="E64" s="16">
        <f>SUM(E58:E63)</f>
        <v>695</v>
      </c>
      <c r="F64" s="16">
        <f>SUM(F58:F63)</f>
        <v>1060</v>
      </c>
      <c r="G64" s="16">
        <f t="shared" si="6"/>
        <v>9.7777152504220606</v>
      </c>
      <c r="H64" s="22">
        <f t="shared" si="6"/>
        <v>8.998302207130731</v>
      </c>
      <c r="I64" s="16">
        <f>SUM(I58:I63)</f>
        <v>2810</v>
      </c>
      <c r="J64" s="16">
        <f>SUM(J58:J63)</f>
        <v>7218</v>
      </c>
    </row>
    <row r="65" spans="1:10" s="7" customFormat="1" ht="24.75" x14ac:dyDescent="0.5">
      <c r="A65" s="14"/>
      <c r="B65" s="51" t="s">
        <v>63</v>
      </c>
      <c r="C65" s="51"/>
      <c r="D65" s="51"/>
      <c r="E65" s="51"/>
      <c r="F65" s="51"/>
      <c r="G65" s="51"/>
      <c r="H65" s="51"/>
      <c r="I65" s="51"/>
      <c r="J65" s="51"/>
    </row>
    <row r="66" spans="1:10" s="5" customFormat="1" x14ac:dyDescent="0.25">
      <c r="A66" s="13">
        <v>45</v>
      </c>
      <c r="B66" s="13" t="s">
        <v>64</v>
      </c>
      <c r="C66" s="13">
        <v>0</v>
      </c>
      <c r="D66" s="13">
        <v>0</v>
      </c>
      <c r="E66" s="13">
        <v>0</v>
      </c>
      <c r="F66" s="13">
        <v>0</v>
      </c>
      <c r="G66" s="19" t="e">
        <f t="shared" ref="G66:H68" si="7">(E66/C66)*100</f>
        <v>#DIV/0!</v>
      </c>
      <c r="H66" s="19" t="e">
        <f t="shared" si="7"/>
        <v>#DIV/0!</v>
      </c>
      <c r="I66" s="13">
        <v>0</v>
      </c>
      <c r="J66" s="13">
        <v>0</v>
      </c>
    </row>
    <row r="67" spans="1:10" s="5" customFormat="1" x14ac:dyDescent="0.25">
      <c r="A67" s="52" t="s">
        <v>24</v>
      </c>
      <c r="B67" s="53"/>
      <c r="C67" s="13">
        <f>SUM(C66:C66)</f>
        <v>0</v>
      </c>
      <c r="D67" s="13">
        <f>SUM(D66:D66)</f>
        <v>0</v>
      </c>
      <c r="E67" s="13">
        <f>SUM(E66:E66)</f>
        <v>0</v>
      </c>
      <c r="F67" s="13">
        <f>SUM(F66:F66)</f>
        <v>0</v>
      </c>
      <c r="G67" s="19" t="e">
        <f t="shared" si="7"/>
        <v>#DIV/0!</v>
      </c>
      <c r="H67" s="19" t="e">
        <f t="shared" si="7"/>
        <v>#DIV/0!</v>
      </c>
      <c r="I67" s="13">
        <f>SUM(I66:I66)</f>
        <v>0</v>
      </c>
      <c r="J67" s="13">
        <f>SUM(J66:J66)</f>
        <v>0</v>
      </c>
    </row>
    <row r="68" spans="1:10" x14ac:dyDescent="0.25">
      <c r="A68" s="16"/>
      <c r="B68" s="16"/>
      <c r="C68" s="16">
        <f>SUM(C21+C24+C29+C33+C56+C64+C67)</f>
        <v>379714</v>
      </c>
      <c r="D68" s="16">
        <f>SUM(D21+D24+D29+D33+D56+D64+D67)</f>
        <v>1367072</v>
      </c>
      <c r="E68" s="16">
        <f>SUM(E21+E24+E29+E33+E56+E64+E67)</f>
        <v>63492</v>
      </c>
      <c r="F68" s="16">
        <f>SUM(F21+F24+F29+F33+F56+F64+F67)</f>
        <v>1064260</v>
      </c>
      <c r="G68" s="22">
        <f t="shared" si="7"/>
        <v>16.721005809635674</v>
      </c>
      <c r="H68" s="22">
        <f t="shared" si="7"/>
        <v>77.849593876547829</v>
      </c>
      <c r="I68" s="16">
        <f>SUM(I21+I24+I29+I33+I56+I64+I67)</f>
        <v>143377</v>
      </c>
      <c r="J68" s="16">
        <f>SUM(J21+J24+J29+J33+J56+J64+J67)</f>
        <v>1776719</v>
      </c>
    </row>
    <row r="69" spans="1:10" s="5" customFormat="1" x14ac:dyDescent="0.25">
      <c r="A69" s="13"/>
      <c r="B69" s="13" t="s">
        <v>66</v>
      </c>
      <c r="C69" s="13"/>
      <c r="D69" s="13"/>
      <c r="E69" s="13"/>
      <c r="F69" s="13"/>
      <c r="G69" s="13"/>
      <c r="H69" s="13"/>
      <c r="I69" s="13"/>
      <c r="J69" s="13"/>
    </row>
  </sheetData>
  <mergeCells count="18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B65:J65"/>
    <mergeCell ref="A67:B67"/>
    <mergeCell ref="B22:J22"/>
    <mergeCell ref="B25:J25"/>
    <mergeCell ref="B30:J30"/>
    <mergeCell ref="B34:J34"/>
    <mergeCell ref="B57:J57"/>
  </mergeCells>
  <printOptions horizontalCentered="1" verticalCentered="1"/>
  <pageMargins left="0.51181102362204722" right="0" top="0" bottom="0" header="0" footer="0"/>
  <pageSetup paperSize="9" scale="53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ACP</vt:lpstr>
      <vt:lpstr>CROP</vt:lpstr>
      <vt:lpstr>TERM</vt:lpstr>
      <vt:lpstr>Agri_Infra_Anci</vt:lpstr>
      <vt:lpstr>Total Agri</vt:lpstr>
      <vt:lpstr>Total MSME</vt:lpstr>
      <vt:lpstr>Edu_PS</vt:lpstr>
      <vt:lpstr>Housing_PS</vt:lpstr>
      <vt:lpstr>T Other PS</vt:lpstr>
      <vt:lpstr>Agri. Infrastructure</vt:lpstr>
      <vt:lpstr>Ancillary Activities</vt:lpstr>
      <vt:lpstr>Micro Enterprises</vt:lpstr>
      <vt:lpstr>Small Enterprises</vt:lpstr>
      <vt:lpstr>Medium Enterprises</vt:lpstr>
      <vt:lpstr>Khadi and Village Industries</vt:lpstr>
      <vt:lpstr>Others under MSMEs</vt:lpstr>
      <vt:lpstr>Export Credit</vt:lpstr>
      <vt:lpstr>Social Infrastructure</vt:lpstr>
      <vt:lpstr>Renewable Energy</vt:lpstr>
      <vt:lpstr>Other Priority</vt:lpstr>
      <vt:lpstr>Weaker Section</vt:lpstr>
      <vt:lpstr>Agri Term Loan</vt:lpstr>
      <vt:lpstr>Agri. Infrastructure &amp; Ancillar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2021-12-20T09:29:57Z</dcterms:modified>
</cp:coreProperties>
</file>